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75" windowWidth="28515" windowHeight="12300"/>
  </bookViews>
  <sheets>
    <sheet name="ОТЧЕТ" sheetId="1" r:id="rId1"/>
  </sheets>
  <externalReferences>
    <externalReference r:id="rId2"/>
  </externalReferences>
  <definedNames>
    <definedName name="_xlnm._FilterDatabase" localSheetId="0" hidden="1">ОТЧЕТ!$A$1:$A$333</definedName>
    <definedName name="_xlnm.Print_Titles" localSheetId="0">ОТЧЕТ!$6:$6</definedName>
    <definedName name="_xlnm.Print_Area" localSheetId="0">ОТЧЕТ!$A$1:$F$122</definedName>
  </definedNames>
  <calcPr calcId="145621"/>
</workbook>
</file>

<file path=xl/calcChain.xml><?xml version="1.0" encoding="utf-8"?>
<calcChain xmlns="http://schemas.openxmlformats.org/spreadsheetml/2006/main">
  <c r="C9" i="1" l="1"/>
  <c r="E56" i="1" l="1"/>
  <c r="D118" i="1" l="1"/>
  <c r="E114" i="1"/>
  <c r="D112" i="1"/>
  <c r="F112" i="1"/>
  <c r="F118" i="1" s="1"/>
  <c r="C112" i="1"/>
  <c r="C118" i="1" s="1"/>
  <c r="F100" i="1" l="1"/>
  <c r="C100" i="1"/>
  <c r="D100" i="1"/>
  <c r="E104" i="1"/>
  <c r="C70" i="1" l="1"/>
  <c r="F70" i="1"/>
  <c r="D70" i="1"/>
  <c r="D15" i="1" l="1"/>
  <c r="E28" i="1"/>
  <c r="E29" i="1"/>
  <c r="E65" i="1" l="1"/>
  <c r="C57" i="1"/>
  <c r="C24" i="1" l="1"/>
  <c r="C66" i="1" l="1"/>
  <c r="C44" i="1"/>
  <c r="C43" i="1" s="1"/>
  <c r="C19" i="1"/>
  <c r="C30" i="1"/>
  <c r="E58" i="1" l="1"/>
  <c r="E39" i="1"/>
  <c r="E113" i="1" l="1"/>
  <c r="E101" i="1" l="1"/>
  <c r="F30" i="1" l="1"/>
  <c r="E50" i="1" l="1"/>
  <c r="D30" i="1" l="1"/>
  <c r="E32" i="1"/>
  <c r="E97" i="1" l="1"/>
  <c r="E68" i="1" l="1"/>
  <c r="F66" i="1" l="1"/>
  <c r="D66" i="1"/>
  <c r="E84" i="1"/>
  <c r="E61" i="1" l="1"/>
  <c r="D19" i="1" l="1"/>
  <c r="F19" i="1"/>
  <c r="E51" i="1" l="1"/>
  <c r="E49" i="1" l="1"/>
  <c r="E42" i="1"/>
  <c r="E69" i="1" l="1"/>
  <c r="E20" i="1"/>
  <c r="E108" i="1" l="1"/>
  <c r="E106" i="1"/>
  <c r="E103" i="1"/>
  <c r="E102" i="1"/>
  <c r="E99" i="1"/>
  <c r="E98" i="1"/>
  <c r="E96" i="1"/>
  <c r="E94" i="1"/>
  <c r="E93" i="1"/>
  <c r="E91" i="1"/>
  <c r="E90" i="1"/>
  <c r="E89" i="1"/>
  <c r="E88" i="1"/>
  <c r="E87" i="1"/>
  <c r="E85" i="1"/>
  <c r="E82" i="1"/>
  <c r="E81" i="1"/>
  <c r="E80" i="1"/>
  <c r="E79" i="1"/>
  <c r="E77" i="1"/>
  <c r="E76" i="1"/>
  <c r="E75" i="1"/>
  <c r="E74" i="1"/>
  <c r="E73" i="1"/>
  <c r="E72" i="1"/>
  <c r="E71" i="1"/>
  <c r="E67" i="1"/>
  <c r="E63" i="1"/>
  <c r="E62" i="1"/>
  <c r="E60" i="1"/>
  <c r="E59" i="1"/>
  <c r="C92" i="1" l="1"/>
  <c r="F92" i="1" l="1"/>
  <c r="D92" i="1"/>
  <c r="E92" i="1" s="1"/>
  <c r="E48" i="1" l="1"/>
  <c r="F17" i="1"/>
  <c r="D17" i="1"/>
  <c r="E35" i="1" l="1"/>
  <c r="E31" i="1"/>
  <c r="E30" i="1" l="1"/>
  <c r="C107" i="1" l="1"/>
  <c r="C105" i="1"/>
  <c r="C95" i="1"/>
  <c r="C86" i="1"/>
  <c r="C83" i="1"/>
  <c r="C78" i="1"/>
  <c r="C56" i="1" l="1"/>
  <c r="C8" i="1" s="1"/>
  <c r="E47" i="1"/>
  <c r="E52" i="1"/>
  <c r="E45" i="1"/>
  <c r="E46" i="1"/>
  <c r="E37" i="1"/>
  <c r="E38" i="1"/>
  <c r="E40" i="1"/>
  <c r="E41" i="1"/>
  <c r="E25" i="1"/>
  <c r="E26" i="1"/>
  <c r="E27" i="1"/>
  <c r="E16" i="1"/>
  <c r="E18" i="1"/>
  <c r="E22" i="1"/>
  <c r="E23" i="1"/>
  <c r="C36" i="1"/>
  <c r="C15" i="1"/>
  <c r="C17" i="1"/>
  <c r="E17" i="1" s="1"/>
  <c r="C14" i="1" l="1"/>
  <c r="C13" i="1" s="1"/>
  <c r="E15" i="1"/>
  <c r="F107" i="1"/>
  <c r="D107" i="1"/>
  <c r="E107" i="1" s="1"/>
  <c r="F105" i="1"/>
  <c r="D105" i="1"/>
  <c r="E105" i="1" s="1"/>
  <c r="E100" i="1"/>
  <c r="F95" i="1"/>
  <c r="D95" i="1"/>
  <c r="E95" i="1" s="1"/>
  <c r="F86" i="1"/>
  <c r="D86" i="1"/>
  <c r="F83" i="1"/>
  <c r="D83" i="1"/>
  <c r="E83" i="1" s="1"/>
  <c r="F78" i="1"/>
  <c r="D78" i="1"/>
  <c r="E78" i="1" s="1"/>
  <c r="E66" i="1"/>
  <c r="F57" i="1"/>
  <c r="D57" i="1"/>
  <c r="F56" i="1" l="1"/>
  <c r="E86" i="1"/>
  <c r="D56" i="1"/>
  <c r="E57" i="1"/>
  <c r="F8" i="1"/>
  <c r="E70" i="1"/>
  <c r="C7" i="1"/>
  <c r="F44" i="1"/>
  <c r="F43" i="1" s="1"/>
  <c r="D44" i="1"/>
  <c r="F36" i="1"/>
  <c r="D36" i="1"/>
  <c r="E36" i="1" s="1"/>
  <c r="F24" i="1"/>
  <c r="D24" i="1"/>
  <c r="E19" i="1"/>
  <c r="B97" i="1"/>
  <c r="D14" i="1" l="1"/>
  <c r="D8" i="1"/>
  <c r="E8" i="1" s="1"/>
  <c r="F14" i="1"/>
  <c r="F13" i="1" s="1"/>
  <c r="F7" i="1" s="1"/>
  <c r="F9" i="1" s="1"/>
  <c r="E44" i="1"/>
  <c r="D43" i="1"/>
  <c r="E43" i="1" s="1"/>
  <c r="E24" i="1"/>
  <c r="E14" i="1" l="1"/>
  <c r="D13" i="1"/>
  <c r="D7" i="1" s="1"/>
  <c r="D9" i="1" s="1"/>
  <c r="E13" i="1" l="1"/>
  <c r="E7" i="1" l="1"/>
</calcChain>
</file>

<file path=xl/sharedStrings.xml><?xml version="1.0" encoding="utf-8"?>
<sst xmlns="http://schemas.openxmlformats.org/spreadsheetml/2006/main" count="219" uniqueCount="201">
  <si>
    <t>Наименование параметра</t>
  </si>
  <si>
    <t xml:space="preserve"> % испол-нения к утверж-денному плану (гр.3: гр.2)</t>
  </si>
  <si>
    <t>Доходы</t>
  </si>
  <si>
    <t>Расходы</t>
  </si>
  <si>
    <t>Профицит (+) / Дефицит (-)</t>
  </si>
  <si>
    <t>ИСПОЛНЕНИЕ ГОРОДСКОГО БЮДЖЕТА ПО ДОХОДАМ</t>
  </si>
  <si>
    <t xml:space="preserve">Наименование </t>
  </si>
  <si>
    <t>ВСЕГО ДОХОДОВ</t>
  </si>
  <si>
    <t xml:space="preserve">1. </t>
  </si>
  <si>
    <t>НАЛОГОВЫЕ И НЕНАЛОГОВЫЕ ДОХОДЫ</t>
  </si>
  <si>
    <t xml:space="preserve">1.1. </t>
  </si>
  <si>
    <t>Налоги на прибыль, доходы</t>
  </si>
  <si>
    <t xml:space="preserve">1.1.1. </t>
  </si>
  <si>
    <t>Налог на доходы физических лиц</t>
  </si>
  <si>
    <t>1.2.</t>
  </si>
  <si>
    <t>Налоги на товары(работы, услуги), реализуемые на территории РФ</t>
  </si>
  <si>
    <t>1.2.1.</t>
  </si>
  <si>
    <t>Акцизы по подакцизным товарам (продукции), производимым на территории РФ</t>
  </si>
  <si>
    <t xml:space="preserve">1.3. </t>
  </si>
  <si>
    <t>Налоги на совокупный доход</t>
  </si>
  <si>
    <t xml:space="preserve">1.3.1. </t>
  </si>
  <si>
    <t>Единый налог на вмененный доход для отдельных видов деятельности</t>
  </si>
  <si>
    <t xml:space="preserve">1.3.2. </t>
  </si>
  <si>
    <t>Единый сельскохозяйственный налог</t>
  </si>
  <si>
    <t xml:space="preserve">1.3.3. </t>
  </si>
  <si>
    <t>Налог, взимаемый в связи с применением патентной системы налогообложения</t>
  </si>
  <si>
    <t xml:space="preserve">1.4. </t>
  </si>
  <si>
    <t>Налоги на имущество</t>
  </si>
  <si>
    <t xml:space="preserve">1.4.1. </t>
  </si>
  <si>
    <t>Налог на имущество физических лиц</t>
  </si>
  <si>
    <t xml:space="preserve">1.4.2. </t>
  </si>
  <si>
    <t>Земельный налог</t>
  </si>
  <si>
    <t xml:space="preserve">1.5. </t>
  </si>
  <si>
    <t>Государственная пошлина</t>
  </si>
  <si>
    <t>Доходы от использования имущества, находящегося в государственной и муниципальной  собственности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</si>
  <si>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</si>
  <si>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</si>
  <si>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1.8. </t>
  </si>
  <si>
    <t>Платежи при пользовании природными ресурсами</t>
  </si>
  <si>
    <t xml:space="preserve">Плата за негативное воздействие на окружающую среду </t>
  </si>
  <si>
    <t>Плата за использование лесов</t>
  </si>
  <si>
    <t xml:space="preserve">1.10. </t>
  </si>
  <si>
    <t>Доходы от продажи материальных и нематериальных активов</t>
  </si>
  <si>
    <t xml:space="preserve">1.11. </t>
  </si>
  <si>
    <t>Штрафы, санкции, возмещение ущерба</t>
  </si>
  <si>
    <t xml:space="preserve">Прочие неналоговые доходы                         </t>
  </si>
  <si>
    <t xml:space="preserve">2. </t>
  </si>
  <si>
    <t>БЕЗВОЗМЕЗДНЫЕ ПОСТУПЛЕНИЯ</t>
  </si>
  <si>
    <t xml:space="preserve">2.1. </t>
  </si>
  <si>
    <t>Безвозмездные поступления от других бюджетов бюджетной системы Российской Федерации</t>
  </si>
  <si>
    <t xml:space="preserve">2.1.1. </t>
  </si>
  <si>
    <t>Дотации бюджетам бюджетной системы Российской Федерации</t>
  </si>
  <si>
    <t xml:space="preserve">2.1.2. </t>
  </si>
  <si>
    <t>Субсидии бюджетам бюджетной системы Российской Федерации (межбюджетные субсидии)</t>
  </si>
  <si>
    <t xml:space="preserve">2.1.3. </t>
  </si>
  <si>
    <t xml:space="preserve">Субвенции бюджетам бюджетной системы Российской Федерации </t>
  </si>
  <si>
    <t xml:space="preserve">2.1.4. </t>
  </si>
  <si>
    <t>Иные межбюджетные трансферты</t>
  </si>
  <si>
    <t>2.2.</t>
  </si>
  <si>
    <t>Прочие безвозмездные поступления</t>
  </si>
  <si>
    <t>2.3.</t>
  </si>
  <si>
    <t>Доходы бюджетов городских округов от возврата организациями остатков субсидий прошлых лет</t>
  </si>
  <si>
    <t>2.4.</t>
  </si>
  <si>
    <t>ИСПОЛНЕНИЕ ГОРОДСКОГО БЮДЖЕТА ПО РАСХОДАМ</t>
  </si>
  <si>
    <t>Наименование</t>
  </si>
  <si>
    <t>ВСЕГО РАСХОДОВ</t>
  </si>
  <si>
    <t>1.</t>
  </si>
  <si>
    <t>Общегосударственные вопросы</t>
  </si>
  <si>
    <t>1.1.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</si>
  <si>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</si>
  <si>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</si>
  <si>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</si>
  <si>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</si>
  <si>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1.4.</t>
  </si>
  <si>
    <t>Судебная система</t>
  </si>
  <si>
    <t>1.5.</t>
  </si>
  <si>
    <t>Обеспечение проведения выборов и референдумов</t>
  </si>
  <si>
    <t>1.6.</t>
  </si>
  <si>
    <t>Резервные фонды</t>
  </si>
  <si>
    <t>1.7.</t>
  </si>
  <si>
    <t>Другие общегосударственные вопросы</t>
  </si>
  <si>
    <t>2.</t>
  </si>
  <si>
    <t>3.</t>
  </si>
  <si>
    <t>3.1.</t>
  </si>
  <si>
    <t>3.2.</t>
  </si>
  <si>
    <t>Сельское хозяйство и рыболовство</t>
  </si>
  <si>
    <t>3.3.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</si>
  <si>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</si>
  <si>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</si>
  <si>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</si>
  <si>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</si>
  <si>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</si>
  <si>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</si>
  <si>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4.</t>
  </si>
  <si>
    <t>Жилищно - 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</si>
  <si>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</si>
  <si>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</si>
  <si>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</si>
  <si>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</si>
  <si>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</si>
  <si>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</si>
  <si>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</si>
  <si>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</si>
  <si>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</si>
  <si>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</si>
  <si>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</si>
  <si>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Сбор, удаление отходов и очистка сточных вод</t>
  </si>
  <si>
    <t>5.2.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</si>
  <si>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</si>
  <si>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</si>
  <si>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</si>
  <si>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</si>
  <si>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</si>
  <si>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</si>
  <si>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</si>
  <si>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</si>
  <si>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</si>
  <si>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7.</t>
  </si>
  <si>
    <t>7.1.</t>
  </si>
  <si>
    <t>Культура</t>
  </si>
  <si>
    <t>8.</t>
  </si>
  <si>
    <t>Социальная политика</t>
  </si>
  <si>
    <t>8.1.</t>
  </si>
  <si>
    <t>Пенсионное обеспечение</t>
  </si>
  <si>
    <t>8.2.</t>
  </si>
  <si>
    <t>Охрана семьи и детства</t>
  </si>
  <si>
    <t>Другие вопросы в области социальной политики</t>
  </si>
  <si>
    <t>9.</t>
  </si>
  <si>
    <t>Физическая культура и спорт</t>
  </si>
  <si>
    <t>9.1.</t>
  </si>
  <si>
    <t>Массовый спорт</t>
  </si>
  <si>
    <t>9.2.</t>
  </si>
  <si>
    <t>Спорт высших достижений</t>
  </si>
  <si>
    <t>10.</t>
  </si>
  <si>
    <t>Средства массовой информации</t>
  </si>
  <si>
    <t>10.1.</t>
  </si>
  <si>
    <t>Периодическая печать и издательства</t>
  </si>
  <si>
    <t>11.</t>
  </si>
  <si>
    <t>Обслуживание государственного и муниципального долга</t>
  </si>
  <si>
    <t>11.1.</t>
  </si>
  <si>
    <t>Обслуживание государственного внутреннего и муниципального долга</t>
  </si>
  <si>
    <t>ИСТОЧНИКИ ФИНАНСИРОВАНИЯ ДЕФИЦИТА ГОРОДСКОГО БЮДЖЕТА</t>
  </si>
  <si>
    <t>Возврат остатков субсидий, субвенций и иных межбюджетных трансфертов, имеющих целевое назначение, прошлых лет</t>
  </si>
  <si>
    <t xml:space="preserve">1.9. </t>
  </si>
  <si>
    <t>Доходы от оказания платных услуг(работ) и компенсации затрат государства</t>
  </si>
  <si>
    <t>Национальная экономика</t>
  </si>
  <si>
    <t>Охрана объектов растительного и животного мира и среды их обитания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</si>
  <si>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</si>
  <si>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1.8.</t>
  </si>
  <si>
    <t>Другие вопросы в области национальной безопасности и правоохранительной деятельности</t>
  </si>
  <si>
    <t>7.2.</t>
  </si>
  <si>
    <t>Другие вопросы в области культуры, кинематографии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</si>
  <si>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</si>
  <si>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Налог, взимаемый в связи с применением упрощенной системы налогообложения</t>
  </si>
  <si>
    <t>1.3.4.</t>
  </si>
  <si>
    <t>2.5.</t>
  </si>
  <si>
    <t>Безвозмездные поступления от государственных (муниципальных) организаций</t>
  </si>
  <si>
    <t>Гражданская оборона</t>
  </si>
  <si>
    <t>Культура, кинематография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</si>
  <si>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</si>
  <si>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</si>
  <si>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</si>
  <si>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</si>
  <si>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9.3.</t>
  </si>
  <si>
    <t>Физическая культура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</si>
  <si>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</si>
  <si>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средствами, перечисленными с единого счета местного бюджета, и средствами, зачисленными на единый счет местного бюджета, при проведении операций по управлению остатками средств на едином счете местного бюджета</t>
  </si>
  <si>
    <t>разница между привлеченными в иностранной валюте от Российской Федерации и погашенными муниципальным образованием бюджетными кредитами, предоставленными в рамках использования целевых иностранных кредитов</t>
  </si>
  <si>
    <t>св.200</t>
  </si>
  <si>
    <t>1.6.1.</t>
  </si>
  <si>
    <t>1.6.2.</t>
  </si>
  <si>
    <t>1.6.3.</t>
  </si>
  <si>
    <t>1.6.4.</t>
  </si>
  <si>
    <t>1.6.5.</t>
  </si>
  <si>
    <t xml:space="preserve">1.7. </t>
  </si>
  <si>
    <t xml:space="preserve">1.7.1. </t>
  </si>
  <si>
    <t xml:space="preserve">1.7.2. </t>
  </si>
  <si>
    <t>2.1.</t>
  </si>
  <si>
    <t>ОТЧЕТ ОБ ИСПОЛНЕНИИ ГОРОДСКОГО БЮДЖЕТА ЗА 2025 ГОД</t>
  </si>
  <si>
    <t>Утвержденный годовой план по состоянию на 01.01.2026 (руб.)</t>
  </si>
  <si>
    <t>Исполнено на 01.01.2026 (руб.)</t>
  </si>
  <si>
    <t>Уточненный годовой план по состоянию на 01.01.2026 (руб.)</t>
  </si>
  <si>
    <t>1.5.1.</t>
  </si>
  <si>
    <t>1.5.2.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</si>
  <si>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</si>
  <si>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</si>
  <si>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3.4.</t>
  </si>
  <si>
    <t>3.5.</t>
  </si>
  <si>
    <t>3.6.</t>
  </si>
  <si>
    <t>3.7.</t>
  </si>
  <si>
    <t>6.3.</t>
  </si>
  <si>
    <t>6.4.</t>
  </si>
  <si>
    <t>6.5.</t>
  </si>
  <si>
    <t>8.3.</t>
  </si>
  <si>
    <t>8.4.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</si>
  <si>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</si>
  <si>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Источники внутреннего финансирования дефицита городского бюджета, в том числе:</t>
  </si>
  <si>
    <t>Источники внешнего финансирования дефицита городского бюджета, в том числе:</t>
  </si>
  <si>
    <t>ВСЕГО источников финансирования дефицита бюджета</t>
  </si>
  <si>
    <t>Другие вопросы в области физической культуры и спорта</t>
  </si>
  <si>
    <t>9.4.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</si>
</sst>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4" fontId="3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left" readingOrder="1"/>
    </xf>
    <xf numFmtId="0" fontId="3" fillId="0" borderId="0" xfId="0" applyFont="1" applyFill="1" applyAlignment="1">
      <alignment vertical="center"/>
    </xf>
    <xf numFmtId="164" fontId="1" fillId="0" borderId="0" xfId="0" applyNumberFormat="1" applyFont="1" applyFill="1"/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left" readingOrder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wrapText="1"/>
    </xf>
    <xf numFmtId="4" fontId="3" fillId="2" borderId="2" xfId="0" applyNumberFormat="1" applyFont="1" applyFill="1" applyBorder="1"/>
    <xf numFmtId="4" fontId="2" fillId="2" borderId="2" xfId="0" applyNumberFormat="1" applyFont="1" applyFill="1" applyBorder="1" applyAlignment="1">
      <alignment wrapText="1"/>
    </xf>
    <xf numFmtId="0" fontId="2" fillId="2" borderId="2" xfId="0" applyFont="1" applyFill="1" applyBorder="1" applyAlignment="1"/>
    <xf numFmtId="0" fontId="2" fillId="2" borderId="2" xfId="0" applyFont="1" applyFill="1" applyBorder="1" applyAlignment="1">
      <alignment wrapText="1"/>
    </xf>
    <xf numFmtId="0" fontId="3" fillId="2" borderId="2" xfId="0" applyFont="1" applyFill="1" applyBorder="1" applyAlignment="1"/>
    <xf numFmtId="0" fontId="3" fillId="2" borderId="2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4" fontId="3" fillId="2" borderId="6" xfId="0" applyNumberFormat="1" applyFont="1" applyFill="1" applyBorder="1" applyAlignment="1">
      <alignment wrapText="1"/>
    </xf>
    <xf numFmtId="4" fontId="3" fillId="2" borderId="5" xfId="0" applyNumberFormat="1" applyFont="1" applyFill="1" applyBorder="1"/>
    <xf numFmtId="0" fontId="3" fillId="2" borderId="3" xfId="0" applyFont="1" applyFill="1" applyBorder="1" applyAlignment="1">
      <alignment wrapText="1"/>
    </xf>
    <xf numFmtId="4" fontId="3" fillId="2" borderId="4" xfId="0" applyNumberFormat="1" applyFont="1" applyFill="1" applyBorder="1" applyAlignment="1">
      <alignment wrapText="1"/>
    </xf>
    <xf numFmtId="0" fontId="3" fillId="2" borderId="2" xfId="0" applyFont="1" applyFill="1" applyBorder="1"/>
    <xf numFmtId="4" fontId="3" fillId="2" borderId="7" xfId="0" applyNumberFormat="1" applyFont="1" applyFill="1" applyBorder="1" applyAlignment="1">
      <alignment wrapText="1"/>
    </xf>
    <xf numFmtId="4" fontId="3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/>
    <xf numFmtId="4" fontId="5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vertical="top" wrapText="1"/>
    </xf>
    <xf numFmtId="0" fontId="3" fillId="2" borderId="2" xfId="0" applyNumberFormat="1" applyFont="1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/>
    <xf numFmtId="4" fontId="3" fillId="2" borderId="4" xfId="0" applyNumberFormat="1" applyFont="1" applyFill="1" applyBorder="1" applyAlignment="1">
      <alignment horizontal="right" wrapText="1"/>
    </xf>
    <xf numFmtId="49" fontId="2" fillId="2" borderId="2" xfId="0" applyNumberFormat="1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wrapText="1"/>
    </xf>
    <xf numFmtId="0" fontId="6" fillId="0" borderId="4" xfId="0" applyFont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119</xdr:row>
      <xdr:rowOff>0</xdr:rowOff>
    </xdr:from>
    <xdr:to>
      <xdr:col>1</xdr:col>
      <xdr:colOff>2886075</xdr:colOff>
      <xdr:row>121</xdr:row>
      <xdr:rowOff>219074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0" y="45243750"/>
          <a:ext cx="3390900" cy="695324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Заместитель главы администрации городского округа, директор департамента финансов</a:t>
          </a:r>
        </a:p>
      </xdr:txBody>
    </xdr:sp>
    <xdr:clientData/>
  </xdr:twoCellAnchor>
  <xdr:twoCellAnchor>
    <xdr:from>
      <xdr:col>4</xdr:col>
      <xdr:colOff>742950</xdr:colOff>
      <xdr:row>119</xdr:row>
      <xdr:rowOff>0</xdr:rowOff>
    </xdr:from>
    <xdr:to>
      <xdr:col>6</xdr:col>
      <xdr:colOff>19052</xdr:colOff>
      <xdr:row>121</xdr:row>
      <xdr:rowOff>47625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>
          <a:off x="8553450" y="48091725"/>
          <a:ext cx="1724027" cy="52387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С.В.Федоров</a:t>
          </a:r>
        </a:p>
      </xdr:txBody>
    </xdr:sp>
    <xdr:clientData/>
  </xdr:twoCellAnchor>
  <xdr:twoCellAnchor>
    <xdr:from>
      <xdr:col>3</xdr:col>
      <xdr:colOff>1028700</xdr:colOff>
      <xdr:row>0</xdr:row>
      <xdr:rowOff>0</xdr:rowOff>
    </xdr:from>
    <xdr:to>
      <xdr:col>5</xdr:col>
      <xdr:colOff>1463675</xdr:colOff>
      <xdr:row>3</xdr:row>
      <xdr:rowOff>209550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7353300" y="0"/>
          <a:ext cx="2901950" cy="92392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</a:t>
          </a: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   городской    Думы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«___»________2026 г. №___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76;&#1086;&#1074;&#1086;&#1081;%202017/&#1043;&#1086;&#1076;&#1086;&#1074;&#1086;&#1081;%20&#1086;&#1090;&#1095;&#1077;&#1090;%20&#1085;&#1072;%20&#1044;&#1091;&#1084;&#1091;%202017/&#1054;&#1090;&#1095;&#1077;&#1090;%20&#1080;%20&#1055;&#1088;&#1080;&#1083;&#1086;&#1078;&#1077;&#1085;&#1080;&#1103;%20&#1076;&#1083;&#1103;%20&#1043;&#1044;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б исполнении"/>
      <sheetName val="Приложение 1 дох с адм"/>
      <sheetName val="Приложение 2 дох"/>
      <sheetName val="Приложение 3 расх р пдр"/>
      <sheetName val="Приложение 4 ист с адм"/>
      <sheetName val="Приложение 5 ист"/>
      <sheetName val="Приложение 6 вед стр"/>
      <sheetName val="Приложение 7 расх"/>
      <sheetName val="Приложение 8 прогр"/>
      <sheetName val="Приложение 9 заимств"/>
      <sheetName val="Приложение 10 гарант"/>
      <sheetName val="Приложение 11 долг"/>
      <sheetName val="Приложение 12 ПНО"/>
    </sheetNames>
    <sheetDataSet>
      <sheetData sheetId="0"/>
      <sheetData sheetId="1"/>
      <sheetData sheetId="2"/>
      <sheetData sheetId="3">
        <row r="47">
          <cell r="B47" t="str">
            <v>Социальное обеспечение населения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3"/>
  <sheetViews>
    <sheetView tabSelected="1" view="pageBreakPreview" zoomScale="75" zoomScaleNormal="100" zoomScaleSheetLayoutView="75" workbookViewId="0">
      <selection activeCell="A7" sqref="A7:B7"/>
    </sheetView>
  </sheetViews>
  <sheetFormatPr defaultRowHeight="18" x14ac:dyDescent="0.25"/>
  <cols>
    <col min="1" max="1" width="7.5703125" style="1" customWidth="1"/>
    <col min="2" max="2" width="60.85546875" style="1" customWidth="1"/>
    <col min="3" max="3" width="25" style="1" customWidth="1"/>
    <col min="4" max="4" width="23.7109375" style="3" customWidth="1"/>
    <col min="5" max="5" width="12.5703125" style="1" customWidth="1"/>
    <col min="6" max="6" width="24.140625" style="1" customWidth="1"/>
    <col min="7" max="16384" width="9.140625" style="1"/>
  </cols>
  <sheetData>
    <row r="1" spans="1:6" ht="18.75" x14ac:dyDescent="0.25">
      <c r="C1" s="2"/>
    </row>
    <row r="2" spans="1:6" ht="18.75" x14ac:dyDescent="0.25">
      <c r="D2" s="4"/>
    </row>
    <row r="3" spans="1:6" ht="18.75" x14ac:dyDescent="0.25">
      <c r="D3" s="5"/>
    </row>
    <row r="4" spans="1:6" ht="18.75" x14ac:dyDescent="0.25">
      <c r="A4" s="66" t="s">
        <v>178</v>
      </c>
      <c r="B4" s="66"/>
      <c r="C4" s="66"/>
      <c r="D4" s="66"/>
      <c r="E4" s="66"/>
      <c r="F4" s="66"/>
    </row>
    <row r="5" spans="1:6" ht="150" x14ac:dyDescent="0.25">
      <c r="A5" s="67" t="s">
        <v>0</v>
      </c>
      <c r="B5" s="68"/>
      <c r="C5" s="6" t="s">
        <v>179</v>
      </c>
      <c r="D5" s="7" t="s">
        <v>180</v>
      </c>
      <c r="E5" s="8" t="s">
        <v>1</v>
      </c>
      <c r="F5" s="7" t="s">
        <v>181</v>
      </c>
    </row>
    <row r="6" spans="1:6" ht="18.75" x14ac:dyDescent="0.25">
      <c r="A6" s="69">
        <v>1</v>
      </c>
      <c r="B6" s="70"/>
      <c r="C6" s="9">
        <v>2</v>
      </c>
      <c r="D6" s="10">
        <v>3</v>
      </c>
      <c r="E6" s="10">
        <v>4</v>
      </c>
      <c r="F6" s="10">
        <v>5</v>
      </c>
    </row>
    <row r="7" spans="1:6" ht="18.75" x14ac:dyDescent="0.3">
      <c r="A7" s="71" t="s">
        <v>2</v>
      </c>
      <c r="B7" s="72"/>
      <c r="C7" s="25">
        <f>C13</f>
        <v>11780006575.52</v>
      </c>
      <c r="D7" s="25">
        <f>D13</f>
        <v>11615953836</v>
      </c>
      <c r="E7" s="25">
        <f t="shared" ref="E7:E8" si="0">D7/C7*100</f>
        <v>98.607362920654751</v>
      </c>
      <c r="F7" s="26">
        <f>F13</f>
        <v>11686193688.75</v>
      </c>
    </row>
    <row r="8" spans="1:6" ht="18.75" x14ac:dyDescent="0.3">
      <c r="A8" s="71" t="s">
        <v>3</v>
      </c>
      <c r="B8" s="72"/>
      <c r="C8" s="25">
        <f>C56</f>
        <v>12157990420.540001</v>
      </c>
      <c r="D8" s="25">
        <f>D56</f>
        <v>11513995180.219999</v>
      </c>
      <c r="E8" s="25">
        <f t="shared" si="0"/>
        <v>94.70311113889332</v>
      </c>
      <c r="F8" s="26">
        <f>F56</f>
        <v>12064177533.769997</v>
      </c>
    </row>
    <row r="9" spans="1:6" ht="18.75" x14ac:dyDescent="0.3">
      <c r="A9" s="71" t="s">
        <v>4</v>
      </c>
      <c r="B9" s="72"/>
      <c r="C9" s="25">
        <f>C7-C8</f>
        <v>-377983845.02000046</v>
      </c>
      <c r="D9" s="25">
        <f>D7-D8</f>
        <v>101958655.78000069</v>
      </c>
      <c r="E9" s="25"/>
      <c r="F9" s="26">
        <f>F7-F8</f>
        <v>-377983845.01999664</v>
      </c>
    </row>
    <row r="10" spans="1:6" ht="18.75" x14ac:dyDescent="0.3">
      <c r="A10" s="73" t="s">
        <v>5</v>
      </c>
      <c r="B10" s="73"/>
      <c r="C10" s="73"/>
      <c r="D10" s="73"/>
      <c r="E10" s="73"/>
      <c r="F10" s="73"/>
    </row>
    <row r="11" spans="1:6" ht="131.25" customHeight="1" x14ac:dyDescent="0.25">
      <c r="A11" s="67" t="s">
        <v>6</v>
      </c>
      <c r="B11" s="68"/>
      <c r="C11" s="24" t="s">
        <v>179</v>
      </c>
      <c r="D11" s="7" t="s">
        <v>180</v>
      </c>
      <c r="E11" s="8" t="s">
        <v>1</v>
      </c>
      <c r="F11" s="7" t="s">
        <v>181</v>
      </c>
    </row>
    <row r="12" spans="1:6" ht="18.75" x14ac:dyDescent="0.25">
      <c r="A12" s="69">
        <v>1</v>
      </c>
      <c r="B12" s="70"/>
      <c r="C12" s="23">
        <v>2</v>
      </c>
      <c r="D12" s="10">
        <v>3</v>
      </c>
      <c r="E12" s="10">
        <v>4</v>
      </c>
      <c r="F12" s="10">
        <v>5</v>
      </c>
    </row>
    <row r="13" spans="1:6" ht="18.75" customHeight="1" x14ac:dyDescent="0.3">
      <c r="A13" s="74" t="s">
        <v>7</v>
      </c>
      <c r="B13" s="75"/>
      <c r="C13" s="27">
        <f>C14+C43</f>
        <v>11780006575.52</v>
      </c>
      <c r="D13" s="27">
        <f>D14+D43</f>
        <v>11615953836</v>
      </c>
      <c r="E13" s="27">
        <f>D13/C13*100</f>
        <v>98.607362920654751</v>
      </c>
      <c r="F13" s="27">
        <f>F14+F43</f>
        <v>11686193688.75</v>
      </c>
    </row>
    <row r="14" spans="1:6" ht="18.75" x14ac:dyDescent="0.3">
      <c r="A14" s="28" t="s">
        <v>8</v>
      </c>
      <c r="B14" s="29" t="s">
        <v>9</v>
      </c>
      <c r="C14" s="27">
        <f>C15+C17+C19+C24+C27+C30+C36+C39+C40+C41+C42</f>
        <v>5388661054.0900002</v>
      </c>
      <c r="D14" s="27">
        <f>D15+D17+D19+D24+D27+D30+D36+D39+D40+D41+D42</f>
        <v>5602655151.7299995</v>
      </c>
      <c r="E14" s="27">
        <f t="shared" ref="E14:E52" si="1">D14/C14*100</f>
        <v>103.97119238883243</v>
      </c>
      <c r="F14" s="27">
        <f>F15+F17+F19+F24+F27+F30+F36+F39+F40+F41+F42</f>
        <v>5388661054.0900002</v>
      </c>
    </row>
    <row r="15" spans="1:6" ht="18.75" x14ac:dyDescent="0.3">
      <c r="A15" s="30" t="s">
        <v>10</v>
      </c>
      <c r="B15" s="31" t="s">
        <v>11</v>
      </c>
      <c r="C15" s="25">
        <f>C16</f>
        <v>3641812229.8099999</v>
      </c>
      <c r="D15" s="25">
        <f>D16</f>
        <v>3818356674.9000001</v>
      </c>
      <c r="E15" s="25">
        <f t="shared" si="1"/>
        <v>104.84770861179766</v>
      </c>
      <c r="F15" s="26">
        <v>3641812229.8099999</v>
      </c>
    </row>
    <row r="16" spans="1:6" ht="18.75" x14ac:dyDescent="0.3">
      <c r="A16" s="30" t="s">
        <v>12</v>
      </c>
      <c r="B16" s="32" t="s">
        <v>13</v>
      </c>
      <c r="C16" s="34">
        <v>3641812229.8099999</v>
      </c>
      <c r="D16" s="33">
        <v>3818356674.9000001</v>
      </c>
      <c r="E16" s="25">
        <f t="shared" si="1"/>
        <v>104.84770861179766</v>
      </c>
      <c r="F16" s="34">
        <v>3641812229.8099999</v>
      </c>
    </row>
    <row r="17" spans="1:6" ht="37.5" x14ac:dyDescent="0.3">
      <c r="A17" s="30" t="s">
        <v>14</v>
      </c>
      <c r="B17" s="31" t="s">
        <v>15</v>
      </c>
      <c r="C17" s="25">
        <f>C18</f>
        <v>16964000</v>
      </c>
      <c r="D17" s="25">
        <f>D18</f>
        <v>16747776.01</v>
      </c>
      <c r="E17" s="25">
        <f t="shared" si="1"/>
        <v>98.725395012968647</v>
      </c>
      <c r="F17" s="26">
        <f>F18</f>
        <v>16964000</v>
      </c>
    </row>
    <row r="18" spans="1:6" ht="37.5" x14ac:dyDescent="0.3">
      <c r="A18" s="30" t="s">
        <v>16</v>
      </c>
      <c r="B18" s="31" t="s">
        <v>17</v>
      </c>
      <c r="C18" s="26">
        <v>16964000</v>
      </c>
      <c r="D18" s="25">
        <v>16747776.01</v>
      </c>
      <c r="E18" s="25">
        <f t="shared" si="1"/>
        <v>98.725395012968647</v>
      </c>
      <c r="F18" s="26">
        <v>16964000</v>
      </c>
    </row>
    <row r="19" spans="1:6" ht="18.75" x14ac:dyDescent="0.3">
      <c r="A19" s="30" t="s">
        <v>18</v>
      </c>
      <c r="B19" s="31" t="s">
        <v>19</v>
      </c>
      <c r="C19" s="25">
        <f>C21+C22+C23+C20</f>
        <v>636059811</v>
      </c>
      <c r="D19" s="25">
        <f>D21+D22+D23+D20</f>
        <v>638617374.34000003</v>
      </c>
      <c r="E19" s="25">
        <f t="shared" si="1"/>
        <v>100.40209478664892</v>
      </c>
      <c r="F19" s="25">
        <f>F21+F22+F23+F20</f>
        <v>636059811</v>
      </c>
    </row>
    <row r="20" spans="1:6" ht="37.5" x14ac:dyDescent="0.3">
      <c r="A20" s="30" t="s">
        <v>20</v>
      </c>
      <c r="B20" s="35" t="s">
        <v>153</v>
      </c>
      <c r="C20" s="25">
        <v>548000000</v>
      </c>
      <c r="D20" s="36">
        <v>547124697.38</v>
      </c>
      <c r="E20" s="25">
        <f t="shared" si="1"/>
        <v>99.840273244525548</v>
      </c>
      <c r="F20" s="25">
        <v>548000000</v>
      </c>
    </row>
    <row r="21" spans="1:6" ht="37.5" x14ac:dyDescent="0.3">
      <c r="A21" s="30" t="s">
        <v>22</v>
      </c>
      <c r="B21" s="35" t="s">
        <v>21</v>
      </c>
      <c r="C21" s="26"/>
      <c r="D21" s="36">
        <v>177403.36</v>
      </c>
      <c r="E21" s="25"/>
      <c r="F21" s="26"/>
    </row>
    <row r="22" spans="1:6" ht="18.75" x14ac:dyDescent="0.3">
      <c r="A22" s="30" t="s">
        <v>24</v>
      </c>
      <c r="B22" s="35" t="s">
        <v>23</v>
      </c>
      <c r="C22" s="26">
        <v>236411</v>
      </c>
      <c r="D22" s="36">
        <v>226867</v>
      </c>
      <c r="E22" s="25">
        <f t="shared" si="1"/>
        <v>95.962962806299203</v>
      </c>
      <c r="F22" s="26">
        <v>236411</v>
      </c>
    </row>
    <row r="23" spans="1:6" ht="37.5" x14ac:dyDescent="0.3">
      <c r="A23" s="37" t="s">
        <v>154</v>
      </c>
      <c r="B23" s="35" t="s">
        <v>25</v>
      </c>
      <c r="C23" s="26">
        <v>87823400</v>
      </c>
      <c r="D23" s="36">
        <v>91088406.599999994</v>
      </c>
      <c r="E23" s="25">
        <f t="shared" si="1"/>
        <v>103.71769551167456</v>
      </c>
      <c r="F23" s="26">
        <v>87823400</v>
      </c>
    </row>
    <row r="24" spans="1:6" ht="18.75" x14ac:dyDescent="0.3">
      <c r="A24" s="30" t="s">
        <v>26</v>
      </c>
      <c r="B24" s="31" t="s">
        <v>27</v>
      </c>
      <c r="C24" s="38">
        <f>C25+C26</f>
        <v>490756217</v>
      </c>
      <c r="D24" s="25">
        <f>D25+D26</f>
        <v>509235171.24000001</v>
      </c>
      <c r="E24" s="25">
        <f>D24/C24*100</f>
        <v>103.76540400302254</v>
      </c>
      <c r="F24" s="25">
        <f t="shared" ref="F24" si="2">F25+F26</f>
        <v>490756217</v>
      </c>
    </row>
    <row r="25" spans="1:6" ht="32.25" customHeight="1" x14ac:dyDescent="0.3">
      <c r="A25" s="30" t="s">
        <v>28</v>
      </c>
      <c r="B25" s="31" t="s">
        <v>29</v>
      </c>
      <c r="C25" s="26">
        <v>217689700</v>
      </c>
      <c r="D25" s="25">
        <v>226033140.37</v>
      </c>
      <c r="E25" s="25">
        <f t="shared" si="1"/>
        <v>103.83272169974049</v>
      </c>
      <c r="F25" s="26">
        <v>217689700</v>
      </c>
    </row>
    <row r="26" spans="1:6" s="11" customFormat="1" ht="18.75" x14ac:dyDescent="0.3">
      <c r="A26" s="30" t="s">
        <v>30</v>
      </c>
      <c r="B26" s="31" t="s">
        <v>31</v>
      </c>
      <c r="C26" s="26">
        <v>273066517</v>
      </c>
      <c r="D26" s="25">
        <v>283202030.87</v>
      </c>
      <c r="E26" s="25">
        <f t="shared" si="1"/>
        <v>103.71173807076464</v>
      </c>
      <c r="F26" s="26">
        <v>273066517</v>
      </c>
    </row>
    <row r="27" spans="1:6" ht="18.75" x14ac:dyDescent="0.3">
      <c r="A27" s="30" t="s">
        <v>32</v>
      </c>
      <c r="B27" s="31" t="s">
        <v>33</v>
      </c>
      <c r="C27" s="26">
        <v>133337160.84</v>
      </c>
      <c r="D27" s="25">
        <v>131515101.19</v>
      </c>
      <c r="E27" s="25">
        <f t="shared" si="1"/>
        <v>98.633494489817124</v>
      </c>
      <c r="F27" s="26">
        <v>133337160.84</v>
      </c>
    </row>
    <row r="28" spans="1:6" ht="56.25" x14ac:dyDescent="0.3">
      <c r="A28" s="30" t="s">
        <v>182</v>
      </c>
      <c r="B28" s="31" t="s">
        <v>184</v>
      </c>
      <c r="C28" s="26">
        <v>132944660.84</v>
      </c>
      <c r="D28" s="25">
        <v>131122599.19</v>
      </c>
      <c r="E28" s="25">
        <f t="shared" si="1"/>
        <v>98.629458574351574</v>
      </c>
      <c r="F28" s="26">
        <v>132944660.84</v>
      </c>
    </row>
    <row r="29" spans="1:6" ht="56.25" x14ac:dyDescent="0.3">
      <c r="A29" s="30" t="s">
        <v>183</v>
      </c>
      <c r="B29" s="31" t="s">
        <v>185</v>
      </c>
      <c r="C29" s="26">
        <v>392500</v>
      </c>
      <c r="D29" s="25">
        <v>392502</v>
      </c>
      <c r="E29" s="25">
        <f t="shared" si="1"/>
        <v>100.00050955414012</v>
      </c>
      <c r="F29" s="26">
        <v>392500</v>
      </c>
    </row>
    <row r="30" spans="1:6" ht="51" customHeight="1" x14ac:dyDescent="0.3">
      <c r="A30" s="37" t="s">
        <v>77</v>
      </c>
      <c r="B30" s="31" t="s">
        <v>34</v>
      </c>
      <c r="C30" s="25">
        <f>C31+C32+C33+C34+C35</f>
        <v>193977600</v>
      </c>
      <c r="D30" s="25">
        <f>D31+D34+D35+D32+D33</f>
        <v>216887100.52000001</v>
      </c>
      <c r="E30" s="25">
        <f t="shared" si="1"/>
        <v>111.81038455986672</v>
      </c>
      <c r="F30" s="25">
        <f>F31+F34+F35+F32+F33</f>
        <v>193977600</v>
      </c>
    </row>
    <row r="31" spans="1:6" ht="131.25" x14ac:dyDescent="0.3">
      <c r="A31" s="30" t="s">
        <v>169</v>
      </c>
      <c r="B31" s="31" t="s">
        <v>152</v>
      </c>
      <c r="C31" s="25">
        <v>156506500</v>
      </c>
      <c r="D31" s="25">
        <v>169220201.99000001</v>
      </c>
      <c r="E31" s="25">
        <f t="shared" si="1"/>
        <v>108.1234338446007</v>
      </c>
      <c r="F31" s="25">
        <v>156506500</v>
      </c>
    </row>
    <row r="32" spans="1:6" ht="63.75" customHeight="1" x14ac:dyDescent="0.3">
      <c r="A32" s="30" t="s">
        <v>170</v>
      </c>
      <c r="B32" s="31" t="s">
        <v>161</v>
      </c>
      <c r="C32" s="36">
        <v>1806800</v>
      </c>
      <c r="D32" s="36">
        <v>1877670.13</v>
      </c>
      <c r="E32" s="25">
        <f t="shared" si="1"/>
        <v>103.92241144564976</v>
      </c>
      <c r="F32" s="36">
        <v>1806800</v>
      </c>
    </row>
    <row r="33" spans="1:6" ht="102.75" customHeight="1" x14ac:dyDescent="0.3">
      <c r="A33" s="30" t="s">
        <v>171</v>
      </c>
      <c r="B33" s="31" t="s">
        <v>162</v>
      </c>
      <c r="C33" s="36">
        <v>31300</v>
      </c>
      <c r="D33" s="36">
        <v>68758.78</v>
      </c>
      <c r="E33" s="39" t="s">
        <v>168</v>
      </c>
      <c r="F33" s="36">
        <v>31300</v>
      </c>
    </row>
    <row r="34" spans="1:6" ht="37.5" x14ac:dyDescent="0.3">
      <c r="A34" s="30" t="s">
        <v>172</v>
      </c>
      <c r="B34" s="22" t="s">
        <v>35</v>
      </c>
      <c r="C34" s="36">
        <v>4900</v>
      </c>
      <c r="D34" s="36">
        <v>4671161</v>
      </c>
      <c r="E34" s="39" t="s">
        <v>168</v>
      </c>
      <c r="F34" s="36">
        <v>4900</v>
      </c>
    </row>
    <row r="35" spans="1:6" ht="122.25" customHeight="1" x14ac:dyDescent="0.3">
      <c r="A35" s="30" t="s">
        <v>173</v>
      </c>
      <c r="B35" s="22" t="s">
        <v>36</v>
      </c>
      <c r="C35" s="36">
        <v>35628100</v>
      </c>
      <c r="D35" s="36">
        <v>41049308.619999997</v>
      </c>
      <c r="E35" s="25">
        <f t="shared" si="1"/>
        <v>115.21610363729752</v>
      </c>
      <c r="F35" s="36">
        <v>35628100</v>
      </c>
    </row>
    <row r="36" spans="1:6" ht="33.75" customHeight="1" x14ac:dyDescent="0.3">
      <c r="A36" s="30" t="s">
        <v>174</v>
      </c>
      <c r="B36" s="31" t="s">
        <v>38</v>
      </c>
      <c r="C36" s="25">
        <f>C37+C38</f>
        <v>69456500</v>
      </c>
      <c r="D36" s="25">
        <f>D37+D38</f>
        <v>80898068.280000001</v>
      </c>
      <c r="E36" s="25">
        <f t="shared" si="1"/>
        <v>116.4729986106412</v>
      </c>
      <c r="F36" s="25">
        <f t="shared" ref="F36" si="3">F37+F38</f>
        <v>69456500</v>
      </c>
    </row>
    <row r="37" spans="1:6" ht="37.5" x14ac:dyDescent="0.3">
      <c r="A37" s="30" t="s">
        <v>175</v>
      </c>
      <c r="B37" s="31" t="s">
        <v>39</v>
      </c>
      <c r="C37" s="26">
        <v>69407000</v>
      </c>
      <c r="D37" s="25">
        <v>80868930.090000004</v>
      </c>
      <c r="E37" s="25">
        <f t="shared" si="1"/>
        <v>116.51408372354375</v>
      </c>
      <c r="F37" s="26">
        <v>69407000</v>
      </c>
    </row>
    <row r="38" spans="1:6" ht="18.75" x14ac:dyDescent="0.3">
      <c r="A38" s="30" t="s">
        <v>176</v>
      </c>
      <c r="B38" s="31" t="s">
        <v>40</v>
      </c>
      <c r="C38" s="26">
        <v>49500</v>
      </c>
      <c r="D38" s="25">
        <v>29138.19</v>
      </c>
      <c r="E38" s="25">
        <f t="shared" si="1"/>
        <v>58.865030303030295</v>
      </c>
      <c r="F38" s="26">
        <v>49500</v>
      </c>
    </row>
    <row r="39" spans="1:6" ht="37.5" x14ac:dyDescent="0.3">
      <c r="A39" s="30" t="s">
        <v>37</v>
      </c>
      <c r="B39" s="31" t="s">
        <v>144</v>
      </c>
      <c r="C39" s="26">
        <v>12917863.699999999</v>
      </c>
      <c r="D39" s="25">
        <v>14996872.34</v>
      </c>
      <c r="E39" s="25">
        <f t="shared" si="1"/>
        <v>116.09405926771004</v>
      </c>
      <c r="F39" s="26">
        <v>12917863.699999999</v>
      </c>
    </row>
    <row r="40" spans="1:6" ht="37.5" x14ac:dyDescent="0.3">
      <c r="A40" s="30" t="s">
        <v>143</v>
      </c>
      <c r="B40" s="31" t="s">
        <v>42</v>
      </c>
      <c r="C40" s="26">
        <v>149593700</v>
      </c>
      <c r="D40" s="25">
        <v>96342959.290000007</v>
      </c>
      <c r="E40" s="25">
        <f t="shared" si="1"/>
        <v>64.403086018996788</v>
      </c>
      <c r="F40" s="26">
        <v>149593700</v>
      </c>
    </row>
    <row r="41" spans="1:6" ht="18.75" x14ac:dyDescent="0.3">
      <c r="A41" s="30" t="s">
        <v>41</v>
      </c>
      <c r="B41" s="31" t="s">
        <v>44</v>
      </c>
      <c r="C41" s="26">
        <v>42792123.219999999</v>
      </c>
      <c r="D41" s="25">
        <v>77911981.180000007</v>
      </c>
      <c r="E41" s="25">
        <f t="shared" si="1"/>
        <v>182.07084696275561</v>
      </c>
      <c r="F41" s="26">
        <v>42792123.219999999</v>
      </c>
    </row>
    <row r="42" spans="1:6" ht="18.75" x14ac:dyDescent="0.3">
      <c r="A42" s="30" t="s">
        <v>43</v>
      </c>
      <c r="B42" s="31" t="s">
        <v>45</v>
      </c>
      <c r="C42" s="26">
        <v>993848.52</v>
      </c>
      <c r="D42" s="25">
        <v>1146072.44</v>
      </c>
      <c r="E42" s="25">
        <f t="shared" si="1"/>
        <v>115.3166118313483</v>
      </c>
      <c r="F42" s="26">
        <v>993848.52</v>
      </c>
    </row>
    <row r="43" spans="1:6" ht="18.75" x14ac:dyDescent="0.3">
      <c r="A43" s="28" t="s">
        <v>46</v>
      </c>
      <c r="B43" s="29" t="s">
        <v>47</v>
      </c>
      <c r="C43" s="27">
        <f>C44+C50+C51+C52+C49</f>
        <v>6391345521.4300003</v>
      </c>
      <c r="D43" s="27">
        <f>D44+D50+D51+D52+D49</f>
        <v>6013298684.2700014</v>
      </c>
      <c r="E43" s="27">
        <f t="shared" si="1"/>
        <v>94.085019564465441</v>
      </c>
      <c r="F43" s="27">
        <f>F44+F50+F51+F52+F49</f>
        <v>6297532634.6600008</v>
      </c>
    </row>
    <row r="44" spans="1:6" ht="37.5" x14ac:dyDescent="0.3">
      <c r="A44" s="30" t="s">
        <v>48</v>
      </c>
      <c r="B44" s="31" t="s">
        <v>49</v>
      </c>
      <c r="C44" s="25">
        <f>C45+C46+C47+C48</f>
        <v>5981010738.2799997</v>
      </c>
      <c r="D44" s="25">
        <f>D45+D46+D47+D48</f>
        <v>5598480007.8500004</v>
      </c>
      <c r="E44" s="25">
        <f t="shared" si="1"/>
        <v>93.604246051897135</v>
      </c>
      <c r="F44" s="25">
        <f t="shared" ref="F44" si="4">F45+F46+F47+F48</f>
        <v>5887197851.5100002</v>
      </c>
    </row>
    <row r="45" spans="1:6" ht="37.5" x14ac:dyDescent="0.3">
      <c r="A45" s="30" t="s">
        <v>50</v>
      </c>
      <c r="B45" s="31" t="s">
        <v>51</v>
      </c>
      <c r="C45" s="26">
        <v>1041651900</v>
      </c>
      <c r="D45" s="36">
        <v>937486710</v>
      </c>
      <c r="E45" s="25">
        <f t="shared" si="1"/>
        <v>90</v>
      </c>
      <c r="F45" s="26">
        <v>1041651900</v>
      </c>
    </row>
    <row r="46" spans="1:6" ht="47.25" customHeight="1" x14ac:dyDescent="0.3">
      <c r="A46" s="30" t="s">
        <v>52</v>
      </c>
      <c r="B46" s="31" t="s">
        <v>53</v>
      </c>
      <c r="C46" s="40">
        <v>1276915588.28</v>
      </c>
      <c r="D46" s="36">
        <v>1133863335.3699999</v>
      </c>
      <c r="E46" s="25">
        <f t="shared" si="1"/>
        <v>88.797047023077624</v>
      </c>
      <c r="F46" s="26">
        <v>1180558437.71</v>
      </c>
    </row>
    <row r="47" spans="1:6" ht="38.25" customHeight="1" x14ac:dyDescent="0.3">
      <c r="A47" s="30" t="s">
        <v>54</v>
      </c>
      <c r="B47" s="31" t="s">
        <v>55</v>
      </c>
      <c r="C47" s="41">
        <v>3572797118</v>
      </c>
      <c r="D47" s="25">
        <v>3475499731.1399999</v>
      </c>
      <c r="E47" s="36">
        <f t="shared" si="1"/>
        <v>97.276716711122248</v>
      </c>
      <c r="F47" s="26">
        <v>3562370816</v>
      </c>
    </row>
    <row r="48" spans="1:6" ht="20.25" customHeight="1" x14ac:dyDescent="0.3">
      <c r="A48" s="30" t="s">
        <v>56</v>
      </c>
      <c r="B48" s="31" t="s">
        <v>57</v>
      </c>
      <c r="C48" s="42">
        <v>89646132</v>
      </c>
      <c r="D48" s="43">
        <v>51630231.340000004</v>
      </c>
      <c r="E48" s="36">
        <f t="shared" si="1"/>
        <v>57.593373175320053</v>
      </c>
      <c r="F48" s="26">
        <v>102616697.8</v>
      </c>
    </row>
    <row r="49" spans="1:6" ht="39" customHeight="1" x14ac:dyDescent="0.3">
      <c r="A49" s="30" t="s">
        <v>58</v>
      </c>
      <c r="B49" s="31" t="s">
        <v>156</v>
      </c>
      <c r="C49" s="40">
        <v>117748400</v>
      </c>
      <c r="D49" s="25">
        <v>119745489.88</v>
      </c>
      <c r="E49" s="36">
        <f t="shared" si="1"/>
        <v>101.69606540725817</v>
      </c>
      <c r="F49" s="26">
        <v>117829494.90000001</v>
      </c>
    </row>
    <row r="50" spans="1:6" ht="18.75" x14ac:dyDescent="0.3">
      <c r="A50" s="30" t="s">
        <v>60</v>
      </c>
      <c r="B50" s="31" t="s">
        <v>59</v>
      </c>
      <c r="C50" s="40">
        <v>79672232.379999995</v>
      </c>
      <c r="D50" s="36">
        <v>79672232.379999995</v>
      </c>
      <c r="E50" s="25">
        <f t="shared" si="1"/>
        <v>100</v>
      </c>
      <c r="F50" s="26">
        <v>79672232.379999995</v>
      </c>
    </row>
    <row r="51" spans="1:6" ht="45.75" customHeight="1" x14ac:dyDescent="0.3">
      <c r="A51" s="30" t="s">
        <v>62</v>
      </c>
      <c r="B51" s="31" t="s">
        <v>61</v>
      </c>
      <c r="C51" s="40">
        <v>327053035.85000002</v>
      </c>
      <c r="D51" s="36">
        <v>329940934.13999999</v>
      </c>
      <c r="E51" s="25">
        <f t="shared" si="1"/>
        <v>100.8830061101541</v>
      </c>
      <c r="F51" s="26">
        <v>327373035.85000002</v>
      </c>
    </row>
    <row r="52" spans="1:6" ht="56.25" x14ac:dyDescent="0.3">
      <c r="A52" s="44" t="s">
        <v>155</v>
      </c>
      <c r="B52" s="31" t="s">
        <v>142</v>
      </c>
      <c r="C52" s="40">
        <v>-114138885.08</v>
      </c>
      <c r="D52" s="36">
        <v>-114539979.98</v>
      </c>
      <c r="E52" s="25">
        <f t="shared" si="1"/>
        <v>100.35140951282193</v>
      </c>
      <c r="F52" s="26">
        <v>-114539979.98</v>
      </c>
    </row>
    <row r="53" spans="1:6" ht="18.75" x14ac:dyDescent="0.3">
      <c r="A53" s="76" t="s">
        <v>63</v>
      </c>
      <c r="B53" s="61"/>
      <c r="C53" s="61"/>
      <c r="D53" s="61"/>
      <c r="E53" s="61"/>
      <c r="F53" s="77"/>
    </row>
    <row r="54" spans="1:6" ht="150" x14ac:dyDescent="0.25">
      <c r="A54" s="62" t="s">
        <v>64</v>
      </c>
      <c r="B54" s="63"/>
      <c r="C54" s="45" t="s">
        <v>179</v>
      </c>
      <c r="D54" s="46" t="s">
        <v>180</v>
      </c>
      <c r="E54" s="47" t="s">
        <v>1</v>
      </c>
      <c r="F54" s="46" t="s">
        <v>181</v>
      </c>
    </row>
    <row r="55" spans="1:6" ht="18.75" x14ac:dyDescent="0.25">
      <c r="A55" s="59">
        <v>1</v>
      </c>
      <c r="B55" s="60"/>
      <c r="C55" s="48">
        <v>2</v>
      </c>
      <c r="D55" s="49">
        <v>3</v>
      </c>
      <c r="E55" s="49">
        <v>4</v>
      </c>
      <c r="F55" s="49">
        <v>5</v>
      </c>
    </row>
    <row r="56" spans="1:6" ht="18.75" x14ac:dyDescent="0.3">
      <c r="A56" s="45"/>
      <c r="B56" s="45" t="s">
        <v>65</v>
      </c>
      <c r="C56" s="50">
        <f>C57+C66+C70+C78+C83+C86+C92+C95+C100+C105+C107</f>
        <v>12157990420.540001</v>
      </c>
      <c r="D56" s="50">
        <f t="shared" ref="D56" si="5">D57+D66+D70+D78+D83+D86+D92+D95+D100+D105+D107</f>
        <v>11513995180.219999</v>
      </c>
      <c r="E56" s="50">
        <f t="shared" ref="E56:E108" si="6">ROUND(D56/C56*100,2)</f>
        <v>94.7</v>
      </c>
      <c r="F56" s="50">
        <f>F57+F66+F70+F78+F83+F86+F92+F95+F100+F105+F107</f>
        <v>12064177533.769997</v>
      </c>
    </row>
    <row r="57" spans="1:6" ht="34.5" customHeight="1" x14ac:dyDescent="0.3">
      <c r="A57" s="51" t="s">
        <v>66</v>
      </c>
      <c r="B57" s="51" t="s">
        <v>67</v>
      </c>
      <c r="C57" s="52">
        <f>C58+C59+C60+C61+C62+C63+C64+C65</f>
        <v>1411977938.9299998</v>
      </c>
      <c r="D57" s="52">
        <f>D58+D59+D60+D61+D62+D63+D64+D65</f>
        <v>1095007847.4100001</v>
      </c>
      <c r="E57" s="50">
        <f t="shared" si="6"/>
        <v>77.55</v>
      </c>
      <c r="F57" s="50">
        <f t="shared" ref="F57" si="7">F58+F59+F60+F61+F62+F63+F64+F65</f>
        <v>1353541583.0499997</v>
      </c>
    </row>
    <row r="58" spans="1:6" ht="34.5" customHeight="1" x14ac:dyDescent="0.3">
      <c r="A58" s="53" t="s">
        <v>68</v>
      </c>
      <c r="B58" s="54" t="s">
        <v>69</v>
      </c>
      <c r="C58" s="55">
        <v>5992095.4800000004</v>
      </c>
      <c r="D58" s="56">
        <v>6328728.71</v>
      </c>
      <c r="E58" s="39">
        <f>ROUND(D58/C58*100,2)</f>
        <v>105.62</v>
      </c>
      <c r="F58" s="39">
        <v>6447635.0300000003</v>
      </c>
    </row>
    <row r="59" spans="1:6" ht="34.5" customHeight="1" x14ac:dyDescent="0.3">
      <c r="A59" s="53" t="s">
        <v>14</v>
      </c>
      <c r="B59" s="54" t="s">
        <v>70</v>
      </c>
      <c r="C59" s="55">
        <v>40324431.420000002</v>
      </c>
      <c r="D59" s="56">
        <v>40322267.630000003</v>
      </c>
      <c r="E59" s="39">
        <f>ROUND(D59/C59*100,2)</f>
        <v>99.99</v>
      </c>
      <c r="F59" s="39">
        <v>40334896.759999998</v>
      </c>
    </row>
    <row r="60" spans="1:6" ht="34.5" customHeight="1" x14ac:dyDescent="0.3">
      <c r="A60" s="53" t="s">
        <v>71</v>
      </c>
      <c r="B60" s="54" t="s">
        <v>72</v>
      </c>
      <c r="C60" s="55">
        <v>505306279.54000002</v>
      </c>
      <c r="D60" s="56">
        <v>505072679.17000002</v>
      </c>
      <c r="E60" s="39">
        <f>ROUND(D60/C60*100,2)</f>
        <v>99.95</v>
      </c>
      <c r="F60" s="39">
        <v>508387385.27999997</v>
      </c>
    </row>
    <row r="61" spans="1:6" ht="18.75" x14ac:dyDescent="0.3">
      <c r="A61" s="53" t="s">
        <v>73</v>
      </c>
      <c r="B61" s="54" t="s">
        <v>74</v>
      </c>
      <c r="C61" s="55">
        <v>38700</v>
      </c>
      <c r="D61" s="56">
        <v>38700</v>
      </c>
      <c r="E61" s="39">
        <f>ROUND(D61/C61*100,2)</f>
        <v>100</v>
      </c>
      <c r="F61" s="39">
        <v>38700</v>
      </c>
    </row>
    <row r="62" spans="1:6" ht="56.25" x14ac:dyDescent="0.3">
      <c r="A62" s="53" t="s">
        <v>75</v>
      </c>
      <c r="B62" s="54" t="s">
        <v>147</v>
      </c>
      <c r="C62" s="55">
        <v>19423931.93</v>
      </c>
      <c r="D62" s="56">
        <v>19423828.699999999</v>
      </c>
      <c r="E62" s="39">
        <f t="shared" si="6"/>
        <v>100</v>
      </c>
      <c r="F62" s="39">
        <v>19423931.93</v>
      </c>
    </row>
    <row r="63" spans="1:6" ht="37.5" x14ac:dyDescent="0.3">
      <c r="A63" s="53" t="s">
        <v>77</v>
      </c>
      <c r="B63" s="54" t="s">
        <v>76</v>
      </c>
      <c r="C63" s="55">
        <v>35368882.149999999</v>
      </c>
      <c r="D63" s="56">
        <v>35368882.149999999</v>
      </c>
      <c r="E63" s="39">
        <f t="shared" si="6"/>
        <v>100</v>
      </c>
      <c r="F63" s="39">
        <v>35368882.149999999</v>
      </c>
    </row>
    <row r="64" spans="1:6" ht="18.75" x14ac:dyDescent="0.3">
      <c r="A64" s="53" t="s">
        <v>79</v>
      </c>
      <c r="B64" s="54" t="s">
        <v>78</v>
      </c>
      <c r="C64" s="55">
        <v>293031314.75999999</v>
      </c>
      <c r="D64" s="56"/>
      <c r="E64" s="39"/>
      <c r="F64" s="39">
        <v>248798803.03</v>
      </c>
    </row>
    <row r="65" spans="1:6" ht="18.75" x14ac:dyDescent="0.3">
      <c r="A65" s="53" t="s">
        <v>148</v>
      </c>
      <c r="B65" s="54" t="s">
        <v>80</v>
      </c>
      <c r="C65" s="55">
        <v>512492303.64999998</v>
      </c>
      <c r="D65" s="56">
        <v>488452761.05000001</v>
      </c>
      <c r="E65" s="39">
        <f t="shared" si="6"/>
        <v>95.31</v>
      </c>
      <c r="F65" s="39">
        <v>494741348.87</v>
      </c>
    </row>
    <row r="66" spans="1:6" ht="37.5" x14ac:dyDescent="0.3">
      <c r="A66" s="57" t="s">
        <v>81</v>
      </c>
      <c r="B66" s="51" t="s">
        <v>159</v>
      </c>
      <c r="C66" s="27">
        <f>C67+C69+C68</f>
        <v>175836987.95999998</v>
      </c>
      <c r="D66" s="52">
        <f>D67+D69+D68</f>
        <v>203560536.88</v>
      </c>
      <c r="E66" s="50">
        <f t="shared" si="6"/>
        <v>115.77</v>
      </c>
      <c r="F66" s="50">
        <f>F67+F69+F68</f>
        <v>203560876.88</v>
      </c>
    </row>
    <row r="67" spans="1:6" ht="18.75" x14ac:dyDescent="0.3">
      <c r="A67" s="53" t="s">
        <v>177</v>
      </c>
      <c r="B67" s="54" t="s">
        <v>157</v>
      </c>
      <c r="C67" s="41">
        <v>7689771.8899999997</v>
      </c>
      <c r="D67" s="58">
        <v>8696931.8900000006</v>
      </c>
      <c r="E67" s="56">
        <f t="shared" si="6"/>
        <v>113.1</v>
      </c>
      <c r="F67" s="39">
        <v>8696931.8900000006</v>
      </c>
    </row>
    <row r="68" spans="1:6" ht="56.25" x14ac:dyDescent="0.3">
      <c r="A68" s="53" t="s">
        <v>58</v>
      </c>
      <c r="B68" s="54" t="s">
        <v>160</v>
      </c>
      <c r="C68" s="41">
        <v>114412781.81999999</v>
      </c>
      <c r="D68" s="58">
        <v>141129510.74000001</v>
      </c>
      <c r="E68" s="56">
        <f t="shared" si="6"/>
        <v>123.35</v>
      </c>
      <c r="F68" s="39">
        <v>141129510.74000001</v>
      </c>
    </row>
    <row r="69" spans="1:6" ht="56.25" x14ac:dyDescent="0.3">
      <c r="A69" s="53" t="s">
        <v>60</v>
      </c>
      <c r="B69" s="54" t="s">
        <v>149</v>
      </c>
      <c r="C69" s="41">
        <v>53734434.25</v>
      </c>
      <c r="D69" s="39">
        <v>53734094.25</v>
      </c>
      <c r="E69" s="56">
        <f t="shared" si="6"/>
        <v>100</v>
      </c>
      <c r="F69" s="39">
        <v>53734434.25</v>
      </c>
    </row>
    <row r="70" spans="1:6" ht="18.75" x14ac:dyDescent="0.3">
      <c r="A70" s="57" t="s">
        <v>82</v>
      </c>
      <c r="B70" s="51" t="s">
        <v>145</v>
      </c>
      <c r="C70" s="27">
        <f>C71+C72+C73+C74+C75+C76+C77</f>
        <v>1684875383.29</v>
      </c>
      <c r="D70" s="52">
        <f>+D71+D72+D73+D74+D75+D76+D77</f>
        <v>1598782611.4000001</v>
      </c>
      <c r="E70" s="50">
        <f t="shared" si="6"/>
        <v>94.89</v>
      </c>
      <c r="F70" s="50">
        <f>F71+F72+F73+F74+F75+F76+F77</f>
        <v>1669327266.01</v>
      </c>
    </row>
    <row r="71" spans="1:6" ht="18.75" x14ac:dyDescent="0.3">
      <c r="A71" s="53" t="s">
        <v>83</v>
      </c>
      <c r="B71" s="54" t="s">
        <v>85</v>
      </c>
      <c r="C71" s="40">
        <v>1132300</v>
      </c>
      <c r="D71" s="56">
        <v>338320.49</v>
      </c>
      <c r="E71" s="39">
        <f t="shared" si="6"/>
        <v>29.88</v>
      </c>
      <c r="F71" s="39">
        <v>1132300</v>
      </c>
    </row>
    <row r="72" spans="1:6" ht="18.75" x14ac:dyDescent="0.3">
      <c r="A72" s="53" t="s">
        <v>84</v>
      </c>
      <c r="B72" s="54" t="s">
        <v>87</v>
      </c>
      <c r="C72" s="40">
        <v>15007606.619999999</v>
      </c>
      <c r="D72" s="56">
        <v>15007606.619999999</v>
      </c>
      <c r="E72" s="39">
        <f t="shared" si="6"/>
        <v>100</v>
      </c>
      <c r="F72" s="39">
        <v>15007606.619999999</v>
      </c>
    </row>
    <row r="73" spans="1:6" ht="18.75" x14ac:dyDescent="0.3">
      <c r="A73" s="53" t="s">
        <v>86</v>
      </c>
      <c r="B73" s="54" t="s">
        <v>88</v>
      </c>
      <c r="C73" s="40">
        <v>15028380</v>
      </c>
      <c r="D73" s="56">
        <v>15028380</v>
      </c>
      <c r="E73" s="39">
        <f t="shared" si="6"/>
        <v>100</v>
      </c>
      <c r="F73" s="39">
        <v>15028380</v>
      </c>
    </row>
    <row r="74" spans="1:6" ht="18.75" x14ac:dyDescent="0.3">
      <c r="A74" s="53" t="s">
        <v>186</v>
      </c>
      <c r="B74" s="54" t="s">
        <v>89</v>
      </c>
      <c r="C74" s="40">
        <v>225361393.81999999</v>
      </c>
      <c r="D74" s="56">
        <v>225361374.69999999</v>
      </c>
      <c r="E74" s="39">
        <f t="shared" si="6"/>
        <v>100</v>
      </c>
      <c r="F74" s="39">
        <v>225361393.81999999</v>
      </c>
    </row>
    <row r="75" spans="1:6" ht="18.75" x14ac:dyDescent="0.3">
      <c r="A75" s="53" t="s">
        <v>187</v>
      </c>
      <c r="B75" s="54" t="s">
        <v>90</v>
      </c>
      <c r="C75" s="40">
        <v>1204537121.97</v>
      </c>
      <c r="D75" s="56">
        <v>1123701583.9200001</v>
      </c>
      <c r="E75" s="39">
        <f t="shared" si="6"/>
        <v>93.29</v>
      </c>
      <c r="F75" s="39">
        <v>1188989004.6900001</v>
      </c>
    </row>
    <row r="76" spans="1:6" ht="18.75" x14ac:dyDescent="0.3">
      <c r="A76" s="53" t="s">
        <v>188</v>
      </c>
      <c r="B76" s="54" t="s">
        <v>91</v>
      </c>
      <c r="C76" s="40">
        <v>143937610.31</v>
      </c>
      <c r="D76" s="56">
        <v>143937487.72999999</v>
      </c>
      <c r="E76" s="39">
        <f t="shared" si="6"/>
        <v>100</v>
      </c>
      <c r="F76" s="39">
        <v>143937610.31</v>
      </c>
    </row>
    <row r="77" spans="1:6" ht="37.5" x14ac:dyDescent="0.3">
      <c r="A77" s="53" t="s">
        <v>189</v>
      </c>
      <c r="B77" s="54" t="s">
        <v>92</v>
      </c>
      <c r="C77" s="40">
        <v>79870970.569999993</v>
      </c>
      <c r="D77" s="56">
        <v>75407857.939999998</v>
      </c>
      <c r="E77" s="39">
        <f t="shared" si="6"/>
        <v>94.41</v>
      </c>
      <c r="F77" s="39">
        <v>79870970.569999993</v>
      </c>
    </row>
    <row r="78" spans="1:6" ht="18.75" x14ac:dyDescent="0.3">
      <c r="A78" s="57" t="s">
        <v>93</v>
      </c>
      <c r="B78" s="51" t="s">
        <v>94</v>
      </c>
      <c r="C78" s="27">
        <f>C79+C80+C81+C82</f>
        <v>1483699437.5700002</v>
      </c>
      <c r="D78" s="52">
        <f>D79+D80+D81+D82</f>
        <v>1447110214.0799999</v>
      </c>
      <c r="E78" s="50">
        <f t="shared" si="6"/>
        <v>97.53</v>
      </c>
      <c r="F78" s="50">
        <f t="shared" ref="F78" si="8">F79+F80+F81+F82</f>
        <v>1464343910.53</v>
      </c>
    </row>
    <row r="79" spans="1:6" ht="18.75" x14ac:dyDescent="0.3">
      <c r="A79" s="53" t="s">
        <v>95</v>
      </c>
      <c r="B79" s="54" t="s">
        <v>96</v>
      </c>
      <c r="C79" s="40">
        <v>437684196.38999999</v>
      </c>
      <c r="D79" s="56">
        <v>401264493.82999998</v>
      </c>
      <c r="E79" s="39">
        <f t="shared" si="6"/>
        <v>91.68</v>
      </c>
      <c r="F79" s="39">
        <v>409115035.72000003</v>
      </c>
    </row>
    <row r="80" spans="1:6" ht="18.75" x14ac:dyDescent="0.3">
      <c r="A80" s="53" t="s">
        <v>97</v>
      </c>
      <c r="B80" s="54" t="s">
        <v>98</v>
      </c>
      <c r="C80" s="40">
        <v>24805244.949999999</v>
      </c>
      <c r="D80" s="56">
        <v>23778555.48</v>
      </c>
      <c r="E80" s="39">
        <f t="shared" si="6"/>
        <v>95.86</v>
      </c>
      <c r="F80" s="39">
        <v>24805244.949999999</v>
      </c>
    </row>
    <row r="81" spans="1:6" ht="18.75" x14ac:dyDescent="0.3">
      <c r="A81" s="53" t="s">
        <v>99</v>
      </c>
      <c r="B81" s="54" t="s">
        <v>100</v>
      </c>
      <c r="C81" s="40">
        <v>805019905.59000003</v>
      </c>
      <c r="D81" s="56">
        <v>805975840.25999999</v>
      </c>
      <c r="E81" s="39">
        <f t="shared" si="6"/>
        <v>100.12</v>
      </c>
      <c r="F81" s="39">
        <v>813765526.37</v>
      </c>
    </row>
    <row r="82" spans="1:6" ht="37.5" x14ac:dyDescent="0.3">
      <c r="A82" s="53" t="s">
        <v>101</v>
      </c>
      <c r="B82" s="54" t="s">
        <v>102</v>
      </c>
      <c r="C82" s="40">
        <v>216190090.63999999</v>
      </c>
      <c r="D82" s="56">
        <v>216091324.50999999</v>
      </c>
      <c r="E82" s="39">
        <f t="shared" si="6"/>
        <v>99.95</v>
      </c>
      <c r="F82" s="39">
        <v>216658103.49000001</v>
      </c>
    </row>
    <row r="83" spans="1:6" ht="18.75" x14ac:dyDescent="0.3">
      <c r="A83" s="57" t="s">
        <v>103</v>
      </c>
      <c r="B83" s="51" t="s">
        <v>104</v>
      </c>
      <c r="C83" s="27">
        <f>C84+C85</f>
        <v>57881672.730000004</v>
      </c>
      <c r="D83" s="52">
        <f>D84+D85</f>
        <v>57292903.269999996</v>
      </c>
      <c r="E83" s="50">
        <f t="shared" si="6"/>
        <v>98.98</v>
      </c>
      <c r="F83" s="50">
        <f t="shared" ref="F83" si="9">F84+F85</f>
        <v>57881672.730000004</v>
      </c>
    </row>
    <row r="84" spans="1:6" ht="18.75" x14ac:dyDescent="0.3">
      <c r="A84" s="53" t="s">
        <v>105</v>
      </c>
      <c r="B84" s="54" t="s">
        <v>106</v>
      </c>
      <c r="C84" s="40">
        <v>27035361.07</v>
      </c>
      <c r="D84" s="56">
        <v>26446591.609999999</v>
      </c>
      <c r="E84" s="39">
        <f t="shared" si="6"/>
        <v>97.82</v>
      </c>
      <c r="F84" s="39">
        <v>27035361.07</v>
      </c>
    </row>
    <row r="85" spans="1:6" ht="37.5" x14ac:dyDescent="0.3">
      <c r="A85" s="53" t="s">
        <v>107</v>
      </c>
      <c r="B85" s="54" t="s">
        <v>146</v>
      </c>
      <c r="C85" s="40">
        <v>30846311.66</v>
      </c>
      <c r="D85" s="56">
        <v>30846311.66</v>
      </c>
      <c r="E85" s="39">
        <f t="shared" si="6"/>
        <v>100</v>
      </c>
      <c r="F85" s="39">
        <v>30846311.66</v>
      </c>
    </row>
    <row r="86" spans="1:6" ht="18.75" x14ac:dyDescent="0.3">
      <c r="A86" s="57" t="s">
        <v>108</v>
      </c>
      <c r="B86" s="51" t="s">
        <v>109</v>
      </c>
      <c r="C86" s="27">
        <f>C87+C88+C89+C90+C91</f>
        <v>5760348483.4700003</v>
      </c>
      <c r="D86" s="52">
        <f>D87+D88+D89+D90+D91</f>
        <v>5625019182.1599998</v>
      </c>
      <c r="E86" s="50">
        <f t="shared" si="6"/>
        <v>97.65</v>
      </c>
      <c r="F86" s="50">
        <f t="shared" ref="F86" si="10">F87+F88+F89+F90+F91</f>
        <v>5781529635.29</v>
      </c>
    </row>
    <row r="87" spans="1:6" ht="18.75" x14ac:dyDescent="0.3">
      <c r="A87" s="53" t="s">
        <v>110</v>
      </c>
      <c r="B87" s="54" t="s">
        <v>111</v>
      </c>
      <c r="C87" s="40">
        <v>1909266271.3299999</v>
      </c>
      <c r="D87" s="56">
        <v>1893868461.8299999</v>
      </c>
      <c r="E87" s="39">
        <f t="shared" si="6"/>
        <v>99.19</v>
      </c>
      <c r="F87" s="39">
        <v>1939702758.3599999</v>
      </c>
    </row>
    <row r="88" spans="1:6" ht="18.75" x14ac:dyDescent="0.3">
      <c r="A88" s="53" t="s">
        <v>112</v>
      </c>
      <c r="B88" s="54" t="s">
        <v>113</v>
      </c>
      <c r="C88" s="40">
        <v>2868557410.6100001</v>
      </c>
      <c r="D88" s="56">
        <v>2756414350.3800001</v>
      </c>
      <c r="E88" s="39">
        <f t="shared" si="6"/>
        <v>96.09</v>
      </c>
      <c r="F88" s="39">
        <v>2858304263.1100001</v>
      </c>
    </row>
    <row r="89" spans="1:6" ht="18.75" x14ac:dyDescent="0.3">
      <c r="A89" s="53" t="s">
        <v>190</v>
      </c>
      <c r="B89" s="54" t="s">
        <v>114</v>
      </c>
      <c r="C89" s="40">
        <v>518257611.70999998</v>
      </c>
      <c r="D89" s="56">
        <v>517869969.29000002</v>
      </c>
      <c r="E89" s="39">
        <f t="shared" si="6"/>
        <v>99.93</v>
      </c>
      <c r="F89" s="39">
        <v>520087172.47000003</v>
      </c>
    </row>
    <row r="90" spans="1:6" ht="18.75" x14ac:dyDescent="0.3">
      <c r="A90" s="53" t="s">
        <v>191</v>
      </c>
      <c r="B90" s="54" t="s">
        <v>115</v>
      </c>
      <c r="C90" s="40">
        <v>148651489.58000001</v>
      </c>
      <c r="D90" s="56">
        <v>149395115.49000001</v>
      </c>
      <c r="E90" s="39">
        <f t="shared" si="6"/>
        <v>100.5</v>
      </c>
      <c r="F90" s="39">
        <v>149395115.49000001</v>
      </c>
    </row>
    <row r="91" spans="1:6" ht="18.75" x14ac:dyDescent="0.3">
      <c r="A91" s="53" t="s">
        <v>192</v>
      </c>
      <c r="B91" s="54" t="s">
        <v>116</v>
      </c>
      <c r="C91" s="40">
        <v>315615700.24000001</v>
      </c>
      <c r="D91" s="56">
        <v>307471285.17000002</v>
      </c>
      <c r="E91" s="39">
        <f t="shared" si="6"/>
        <v>97.42</v>
      </c>
      <c r="F91" s="39">
        <v>314040325.86000001</v>
      </c>
    </row>
    <row r="92" spans="1:6" ht="18.75" x14ac:dyDescent="0.3">
      <c r="A92" s="57" t="s">
        <v>117</v>
      </c>
      <c r="B92" s="51" t="s">
        <v>158</v>
      </c>
      <c r="C92" s="27">
        <f>C93+C94</f>
        <v>523221868.74000001</v>
      </c>
      <c r="D92" s="52">
        <f>D93+D94</f>
        <v>480750703.38</v>
      </c>
      <c r="E92" s="50">
        <f t="shared" si="6"/>
        <v>91.88</v>
      </c>
      <c r="F92" s="50">
        <f>F93+F94</f>
        <v>503658373.63</v>
      </c>
    </row>
    <row r="93" spans="1:6" ht="18.75" x14ac:dyDescent="0.3">
      <c r="A93" s="53" t="s">
        <v>118</v>
      </c>
      <c r="B93" s="54" t="s">
        <v>119</v>
      </c>
      <c r="C93" s="40">
        <v>465451060.79000002</v>
      </c>
      <c r="D93" s="56">
        <v>422984562.07999998</v>
      </c>
      <c r="E93" s="39">
        <f t="shared" si="6"/>
        <v>90.88</v>
      </c>
      <c r="F93" s="39">
        <v>445887565.68000001</v>
      </c>
    </row>
    <row r="94" spans="1:6" ht="37.5" x14ac:dyDescent="0.3">
      <c r="A94" s="53" t="s">
        <v>150</v>
      </c>
      <c r="B94" s="54" t="s">
        <v>151</v>
      </c>
      <c r="C94" s="40">
        <v>57770807.950000003</v>
      </c>
      <c r="D94" s="56">
        <v>57766141.299999997</v>
      </c>
      <c r="E94" s="39">
        <f t="shared" si="6"/>
        <v>99.99</v>
      </c>
      <c r="F94" s="39">
        <v>57770807.950000003</v>
      </c>
    </row>
    <row r="95" spans="1:6" ht="18.75" x14ac:dyDescent="0.3">
      <c r="A95" s="57" t="s">
        <v>120</v>
      </c>
      <c r="B95" s="51" t="s">
        <v>121</v>
      </c>
      <c r="C95" s="27">
        <f>C96+C97+C98+C99</f>
        <v>278195036.26999998</v>
      </c>
      <c r="D95" s="52">
        <f>D96+D97+D98+D99</f>
        <v>256744218.74000001</v>
      </c>
      <c r="E95" s="50">
        <f t="shared" si="6"/>
        <v>92.29</v>
      </c>
      <c r="F95" s="50">
        <f t="shared" ref="F95" si="11">F96+F97+F98+F99</f>
        <v>273028242.27999997</v>
      </c>
    </row>
    <row r="96" spans="1:6" ht="18.75" x14ac:dyDescent="0.3">
      <c r="A96" s="53" t="s">
        <v>122</v>
      </c>
      <c r="B96" s="54" t="s">
        <v>123</v>
      </c>
      <c r="C96" s="40">
        <v>40213309.719999999</v>
      </c>
      <c r="D96" s="56">
        <v>40213309.719999999</v>
      </c>
      <c r="E96" s="39">
        <f t="shared" si="6"/>
        <v>100</v>
      </c>
      <c r="F96" s="39">
        <v>40213309.719999999</v>
      </c>
    </row>
    <row r="97" spans="1:6" ht="18.75" x14ac:dyDescent="0.3">
      <c r="A97" s="53" t="s">
        <v>124</v>
      </c>
      <c r="B97" s="54" t="str">
        <f>'[1]Приложение 3 расх р пдр'!B47</f>
        <v>Социальное обеспечение населения</v>
      </c>
      <c r="C97" s="40">
        <v>30305227.350000001</v>
      </c>
      <c r="D97" s="56">
        <v>27007835.359999999</v>
      </c>
      <c r="E97" s="39">
        <f t="shared" si="6"/>
        <v>89.12</v>
      </c>
      <c r="F97" s="39">
        <v>32836835.359999999</v>
      </c>
    </row>
    <row r="98" spans="1:6" ht="18.75" x14ac:dyDescent="0.3">
      <c r="A98" s="53" t="s">
        <v>193</v>
      </c>
      <c r="B98" s="54" t="s">
        <v>125</v>
      </c>
      <c r="C98" s="40">
        <v>204176499.19999999</v>
      </c>
      <c r="D98" s="56">
        <v>186023073.66</v>
      </c>
      <c r="E98" s="39">
        <f t="shared" si="6"/>
        <v>91.11</v>
      </c>
      <c r="F98" s="39">
        <v>196478097.19999999</v>
      </c>
    </row>
    <row r="99" spans="1:6" ht="18.75" x14ac:dyDescent="0.3">
      <c r="A99" s="53" t="s">
        <v>194</v>
      </c>
      <c r="B99" s="54" t="s">
        <v>126</v>
      </c>
      <c r="C99" s="40">
        <v>3500000</v>
      </c>
      <c r="D99" s="56">
        <v>3500000</v>
      </c>
      <c r="E99" s="39">
        <f t="shared" si="6"/>
        <v>100</v>
      </c>
      <c r="F99" s="39">
        <v>3500000</v>
      </c>
    </row>
    <row r="100" spans="1:6" ht="18.75" x14ac:dyDescent="0.3">
      <c r="A100" s="57" t="s">
        <v>127</v>
      </c>
      <c r="B100" s="51" t="s">
        <v>128</v>
      </c>
      <c r="C100" s="27">
        <f>C102+C103+C101+C104</f>
        <v>747971025.96000004</v>
      </c>
      <c r="D100" s="52">
        <f>D102+D103+D101+D104</f>
        <v>715952847.27999997</v>
      </c>
      <c r="E100" s="50">
        <f t="shared" si="6"/>
        <v>95.72</v>
      </c>
      <c r="F100" s="50">
        <f>F102+F103+F101+F104</f>
        <v>723323387.75</v>
      </c>
    </row>
    <row r="101" spans="1:6" ht="18.75" x14ac:dyDescent="0.3">
      <c r="A101" s="53" t="s">
        <v>129</v>
      </c>
      <c r="B101" s="54" t="s">
        <v>164</v>
      </c>
      <c r="C101" s="56">
        <v>37564084.520000003</v>
      </c>
      <c r="D101" s="56">
        <v>37761888.210000001</v>
      </c>
      <c r="E101" s="39">
        <f t="shared" si="6"/>
        <v>100.53</v>
      </c>
      <c r="F101" s="39">
        <v>37761888.210000001</v>
      </c>
    </row>
    <row r="102" spans="1:6" ht="18.75" x14ac:dyDescent="0.3">
      <c r="A102" s="53" t="s">
        <v>131</v>
      </c>
      <c r="B102" s="54" t="s">
        <v>130</v>
      </c>
      <c r="C102" s="56">
        <v>200455429.65000001</v>
      </c>
      <c r="D102" s="56">
        <v>160196507.00999999</v>
      </c>
      <c r="E102" s="39">
        <f t="shared" si="6"/>
        <v>79.92</v>
      </c>
      <c r="F102" s="39">
        <v>167556780.84999999</v>
      </c>
    </row>
    <row r="103" spans="1:6" ht="18.75" x14ac:dyDescent="0.3">
      <c r="A103" s="53" t="s">
        <v>163</v>
      </c>
      <c r="B103" s="54" t="s">
        <v>132</v>
      </c>
      <c r="C103" s="56">
        <v>509919245.16000003</v>
      </c>
      <c r="D103" s="56">
        <v>517972452.06</v>
      </c>
      <c r="E103" s="39">
        <f t="shared" si="6"/>
        <v>101.58</v>
      </c>
      <c r="F103" s="39">
        <v>517972452.06</v>
      </c>
    </row>
    <row r="104" spans="1:6" ht="37.5" x14ac:dyDescent="0.3">
      <c r="A104" s="53" t="s">
        <v>200</v>
      </c>
      <c r="B104" s="54" t="s">
        <v>199</v>
      </c>
      <c r="C104" s="56">
        <v>32266.63</v>
      </c>
      <c r="D104" s="56">
        <v>22000</v>
      </c>
      <c r="E104" s="39">
        <f t="shared" si="6"/>
        <v>68.180000000000007</v>
      </c>
      <c r="F104" s="39">
        <v>32266.63</v>
      </c>
    </row>
    <row r="105" spans="1:6" ht="18.75" x14ac:dyDescent="0.3">
      <c r="A105" s="57" t="s">
        <v>133</v>
      </c>
      <c r="B105" s="51" t="s">
        <v>134</v>
      </c>
      <c r="C105" s="27">
        <f>C106</f>
        <v>31932935.98</v>
      </c>
      <c r="D105" s="52">
        <f>D106</f>
        <v>31724465.98</v>
      </c>
      <c r="E105" s="50">
        <f t="shared" si="6"/>
        <v>99.35</v>
      </c>
      <c r="F105" s="50">
        <f t="shared" ref="F105" si="12">F106</f>
        <v>31932935.98</v>
      </c>
    </row>
    <row r="106" spans="1:6" ht="18.75" x14ac:dyDescent="0.3">
      <c r="A106" s="53" t="s">
        <v>135</v>
      </c>
      <c r="B106" s="54" t="s">
        <v>136</v>
      </c>
      <c r="C106" s="40">
        <v>31932935.98</v>
      </c>
      <c r="D106" s="56">
        <v>31724465.98</v>
      </c>
      <c r="E106" s="39">
        <f t="shared" si="6"/>
        <v>99.35</v>
      </c>
      <c r="F106" s="39">
        <v>31932935.98</v>
      </c>
    </row>
    <row r="107" spans="1:6" ht="37.5" x14ac:dyDescent="0.3">
      <c r="A107" s="57" t="s">
        <v>137</v>
      </c>
      <c r="B107" s="51" t="s">
        <v>138</v>
      </c>
      <c r="C107" s="27">
        <f>C108</f>
        <v>2049649.64</v>
      </c>
      <c r="D107" s="52">
        <f>D108</f>
        <v>2049649.64</v>
      </c>
      <c r="E107" s="50">
        <f t="shared" si="6"/>
        <v>100</v>
      </c>
      <c r="F107" s="50">
        <f t="shared" ref="F107" si="13">F108</f>
        <v>2049649.64</v>
      </c>
    </row>
    <row r="108" spans="1:6" ht="37.5" x14ac:dyDescent="0.3">
      <c r="A108" s="53" t="s">
        <v>139</v>
      </c>
      <c r="B108" s="54" t="s">
        <v>140</v>
      </c>
      <c r="C108" s="40">
        <v>2049649.64</v>
      </c>
      <c r="D108" s="56">
        <v>2049649.64</v>
      </c>
      <c r="E108" s="39">
        <f t="shared" si="6"/>
        <v>100</v>
      </c>
      <c r="F108" s="39">
        <v>2049649.64</v>
      </c>
    </row>
    <row r="109" spans="1:6" ht="18.75" x14ac:dyDescent="0.3">
      <c r="A109" s="61" t="s">
        <v>141</v>
      </c>
      <c r="B109" s="61"/>
      <c r="C109" s="61"/>
      <c r="D109" s="61"/>
      <c r="E109" s="61"/>
      <c r="F109" s="61"/>
    </row>
    <row r="110" spans="1:6" ht="138" customHeight="1" x14ac:dyDescent="0.25">
      <c r="A110" s="62" t="s">
        <v>6</v>
      </c>
      <c r="B110" s="63"/>
      <c r="C110" s="45" t="s">
        <v>179</v>
      </c>
      <c r="D110" s="46" t="s">
        <v>180</v>
      </c>
      <c r="E110" s="47" t="s">
        <v>1</v>
      </c>
      <c r="F110" s="46" t="s">
        <v>181</v>
      </c>
    </row>
    <row r="111" spans="1:6" ht="18.75" x14ac:dyDescent="0.25">
      <c r="A111" s="59">
        <v>1</v>
      </c>
      <c r="B111" s="60"/>
      <c r="C111" s="48">
        <v>2</v>
      </c>
      <c r="D111" s="49">
        <v>3</v>
      </c>
      <c r="E111" s="49">
        <v>4</v>
      </c>
      <c r="F111" s="49">
        <v>5</v>
      </c>
    </row>
    <row r="112" spans="1:6" s="12" customFormat="1" ht="36" customHeight="1" x14ac:dyDescent="0.3">
      <c r="A112" s="64" t="s">
        <v>196</v>
      </c>
      <c r="B112" s="65"/>
      <c r="C112" s="27">
        <f>C113+C114+C115</f>
        <v>377983845.01999998</v>
      </c>
      <c r="D112" s="27">
        <f t="shared" ref="D112:F112" si="14">D113+D114+D115</f>
        <v>-101958655.78</v>
      </c>
      <c r="E112" s="27"/>
      <c r="F112" s="27">
        <f t="shared" si="14"/>
        <v>377983845.01999998</v>
      </c>
    </row>
    <row r="113" spans="1:6" s="12" customFormat="1" ht="63" customHeight="1" x14ac:dyDescent="0.3">
      <c r="A113" s="80" t="s">
        <v>165</v>
      </c>
      <c r="B113" s="81"/>
      <c r="C113" s="25">
        <v>40192506.670000002</v>
      </c>
      <c r="D113" s="25">
        <v>39716307.810000002</v>
      </c>
      <c r="E113" s="25">
        <f t="shared" ref="E113:E114" si="15">ROUND(D113/C113*100,2)</f>
        <v>98.82</v>
      </c>
      <c r="F113" s="25">
        <v>40192506.670000002</v>
      </c>
    </row>
    <row r="114" spans="1:6" s="12" customFormat="1" ht="98.25" customHeight="1" x14ac:dyDescent="0.3">
      <c r="A114" s="80" t="s">
        <v>195</v>
      </c>
      <c r="B114" s="81"/>
      <c r="C114" s="25">
        <v>-66129106.670000002</v>
      </c>
      <c r="D114" s="25">
        <v>-66129106.670000002</v>
      </c>
      <c r="E114" s="25">
        <f t="shared" si="15"/>
        <v>100</v>
      </c>
      <c r="F114" s="25">
        <v>-66129106.670000002</v>
      </c>
    </row>
    <row r="115" spans="1:6" ht="98.25" customHeight="1" x14ac:dyDescent="0.3">
      <c r="A115" s="80" t="s">
        <v>166</v>
      </c>
      <c r="B115" s="81"/>
      <c r="C115" s="25">
        <v>403920445.01999998</v>
      </c>
      <c r="D115" s="25">
        <v>-75545856.920000002</v>
      </c>
      <c r="E115" s="25"/>
      <c r="F115" s="25">
        <v>403920445.01999998</v>
      </c>
    </row>
    <row r="116" spans="1:6" ht="45" customHeight="1" x14ac:dyDescent="0.3">
      <c r="A116" s="78" t="s">
        <v>197</v>
      </c>
      <c r="B116" s="79"/>
      <c r="C116" s="27"/>
      <c r="D116" s="27"/>
      <c r="E116" s="27"/>
      <c r="F116" s="27"/>
    </row>
    <row r="117" spans="1:6" ht="78.75" customHeight="1" x14ac:dyDescent="0.3">
      <c r="A117" s="80" t="s">
        <v>167</v>
      </c>
      <c r="B117" s="81"/>
      <c r="C117" s="25"/>
      <c r="D117" s="25"/>
      <c r="E117" s="25"/>
      <c r="F117" s="25"/>
    </row>
    <row r="118" spans="1:6" ht="37.5" customHeight="1" x14ac:dyDescent="0.3">
      <c r="A118" s="78" t="s">
        <v>198</v>
      </c>
      <c r="B118" s="79"/>
      <c r="C118" s="27">
        <f>C116+C112</f>
        <v>377983845.01999998</v>
      </c>
      <c r="D118" s="27">
        <f>D116+D112</f>
        <v>-101958655.78</v>
      </c>
      <c r="E118" s="27"/>
      <c r="F118" s="27">
        <f t="shared" ref="F118" si="16">F116+F112</f>
        <v>377983845.01999998</v>
      </c>
    </row>
    <row r="119" spans="1:6" ht="18.75" x14ac:dyDescent="0.3">
      <c r="A119" s="13"/>
      <c r="B119" s="14"/>
      <c r="C119" s="15"/>
      <c r="D119" s="15"/>
      <c r="E119" s="16"/>
      <c r="F119" s="15"/>
    </row>
    <row r="120" spans="1:6" ht="18.75" x14ac:dyDescent="0.3">
      <c r="A120" s="21"/>
      <c r="B120" s="14"/>
      <c r="C120" s="15"/>
      <c r="D120" s="15"/>
      <c r="E120" s="16"/>
      <c r="F120" s="15"/>
    </row>
    <row r="121" spans="1:6" ht="18.75" x14ac:dyDescent="0.3">
      <c r="A121" s="21"/>
      <c r="B121" s="14"/>
      <c r="C121" s="15"/>
      <c r="D121" s="15"/>
      <c r="E121" s="16"/>
      <c r="F121" s="15"/>
    </row>
    <row r="122" spans="1:6" ht="18.75" x14ac:dyDescent="0.3">
      <c r="A122" s="21"/>
    </row>
    <row r="123" spans="1:6" ht="18.75" x14ac:dyDescent="0.3">
      <c r="A123" s="17"/>
    </row>
    <row r="170" spans="1:7" s="11" customFormat="1" x14ac:dyDescent="0.25">
      <c r="A170" s="1"/>
      <c r="B170" s="1"/>
      <c r="C170" s="1"/>
      <c r="D170" s="3"/>
      <c r="E170" s="1"/>
      <c r="F170" s="1"/>
    </row>
    <row r="171" spans="1:7" s="11" customFormat="1" x14ac:dyDescent="0.25">
      <c r="A171" s="1"/>
      <c r="B171" s="1"/>
      <c r="C171" s="1"/>
      <c r="D171" s="3"/>
      <c r="E171" s="1"/>
      <c r="F171" s="1"/>
    </row>
    <row r="172" spans="1:7" s="11" customFormat="1" ht="18.75" x14ac:dyDescent="0.25">
      <c r="A172" s="1"/>
      <c r="B172" s="1"/>
      <c r="C172" s="1"/>
      <c r="D172" s="3"/>
      <c r="E172" s="1"/>
      <c r="F172" s="1"/>
      <c r="G172" s="18"/>
    </row>
    <row r="173" spans="1:7" s="11" customFormat="1" ht="18.75" x14ac:dyDescent="0.25">
      <c r="A173" s="1"/>
      <c r="B173" s="1"/>
      <c r="C173" s="1"/>
      <c r="D173" s="3"/>
      <c r="E173" s="1"/>
      <c r="F173" s="1"/>
      <c r="G173" s="18"/>
    </row>
    <row r="174" spans="1:7" s="11" customFormat="1" x14ac:dyDescent="0.25">
      <c r="A174" s="1"/>
      <c r="B174" s="1"/>
      <c r="C174" s="1"/>
      <c r="D174" s="3"/>
      <c r="E174" s="1"/>
      <c r="F174" s="1"/>
    </row>
    <row r="175" spans="1:7" s="11" customFormat="1" ht="18.75" x14ac:dyDescent="0.25">
      <c r="A175" s="1"/>
      <c r="B175" s="1"/>
      <c r="C175" s="1"/>
      <c r="D175" s="3"/>
      <c r="E175" s="1"/>
      <c r="F175" s="1"/>
      <c r="G175" s="18"/>
    </row>
    <row r="176" spans="1:7" s="11" customFormat="1" ht="18.75" x14ac:dyDescent="0.25">
      <c r="A176" s="1"/>
      <c r="B176" s="1"/>
      <c r="C176" s="1"/>
      <c r="D176" s="3"/>
      <c r="E176" s="1"/>
      <c r="F176" s="1"/>
      <c r="G176" s="18"/>
    </row>
    <row r="177" spans="1:6" s="11" customFormat="1" x14ac:dyDescent="0.25">
      <c r="A177" s="1"/>
      <c r="B177" s="1"/>
      <c r="C177" s="1"/>
      <c r="D177" s="3"/>
      <c r="E177" s="1"/>
      <c r="F177" s="1"/>
    </row>
    <row r="178" spans="1:6" s="11" customFormat="1" x14ac:dyDescent="0.25">
      <c r="A178" s="1"/>
      <c r="B178" s="1"/>
      <c r="C178" s="1"/>
      <c r="D178" s="3"/>
      <c r="E178" s="1"/>
      <c r="F178" s="1"/>
    </row>
    <row r="179" spans="1:6" s="11" customFormat="1" x14ac:dyDescent="0.25">
      <c r="A179" s="1"/>
      <c r="B179" s="1"/>
      <c r="C179" s="1"/>
      <c r="D179" s="3"/>
      <c r="E179" s="1"/>
      <c r="F179" s="1"/>
    </row>
    <row r="180" spans="1:6" s="11" customFormat="1" x14ac:dyDescent="0.25">
      <c r="A180" s="1"/>
      <c r="B180" s="1"/>
      <c r="C180" s="1"/>
      <c r="D180" s="3"/>
      <c r="E180" s="1"/>
      <c r="F180" s="1"/>
    </row>
    <row r="228" spans="5:6" x14ac:dyDescent="0.25">
      <c r="E228" s="12"/>
      <c r="F228" s="12"/>
    </row>
    <row r="229" spans="5:6" x14ac:dyDescent="0.25">
      <c r="E229" s="12"/>
      <c r="F229" s="12"/>
    </row>
    <row r="316" spans="5:5" x14ac:dyDescent="0.25">
      <c r="E316" s="19"/>
    </row>
    <row r="323" spans="5:6" x14ac:dyDescent="0.25">
      <c r="E323" s="11"/>
      <c r="F323" s="11"/>
    </row>
    <row r="324" spans="5:6" x14ac:dyDescent="0.25">
      <c r="E324" s="11"/>
      <c r="F324" s="11"/>
    </row>
    <row r="325" spans="5:6" ht="18.75" x14ac:dyDescent="0.25">
      <c r="E325" s="18"/>
      <c r="F325" s="18"/>
    </row>
    <row r="326" spans="5:6" ht="18.75" x14ac:dyDescent="0.25">
      <c r="E326" s="20"/>
      <c r="F326" s="18"/>
    </row>
    <row r="327" spans="5:6" ht="18.75" x14ac:dyDescent="0.25">
      <c r="E327" s="18"/>
      <c r="F327" s="18"/>
    </row>
    <row r="328" spans="5:6" ht="18.75" x14ac:dyDescent="0.25">
      <c r="E328" s="18"/>
      <c r="F328" s="18"/>
    </row>
    <row r="329" spans="5:6" ht="18.75" x14ac:dyDescent="0.25">
      <c r="E329" s="18"/>
      <c r="F329" s="18"/>
    </row>
    <row r="330" spans="5:6" x14ac:dyDescent="0.25">
      <c r="E330" s="11"/>
      <c r="F330" s="11"/>
    </row>
    <row r="331" spans="5:6" x14ac:dyDescent="0.25">
      <c r="E331" s="11"/>
      <c r="F331" s="11"/>
    </row>
    <row r="332" spans="5:6" x14ac:dyDescent="0.25">
      <c r="E332" s="11"/>
      <c r="F332" s="11"/>
    </row>
    <row r="333" spans="5:6" x14ac:dyDescent="0.25">
      <c r="E333" s="11"/>
      <c r="F333" s="11"/>
    </row>
  </sheetData>
  <autoFilter ref="A1:A333"/>
  <mergeCells count="23">
    <mergeCell ref="A118:B118"/>
    <mergeCell ref="A113:B113"/>
    <mergeCell ref="A114:B114"/>
    <mergeCell ref="A115:B115"/>
    <mergeCell ref="A116:B116"/>
    <mergeCell ref="A117:B117"/>
    <mergeCell ref="A54:B54"/>
    <mergeCell ref="A4:F4"/>
    <mergeCell ref="A5:B5"/>
    <mergeCell ref="A6:B6"/>
    <mergeCell ref="A7:B7"/>
    <mergeCell ref="A8:B8"/>
    <mergeCell ref="A9:B9"/>
    <mergeCell ref="A10:F10"/>
    <mergeCell ref="A11:B11"/>
    <mergeCell ref="A12:B12"/>
    <mergeCell ref="A13:B13"/>
    <mergeCell ref="A53:F53"/>
    <mergeCell ref="A55:B55"/>
    <mergeCell ref="A109:F109"/>
    <mergeCell ref="A110:B110"/>
    <mergeCell ref="A111:B111"/>
    <mergeCell ref="A112:B112"/>
  </mergeCells>
  <pageMargins left="0.98425196850393704" right="0.43307086614173229" top="1.1417322834645669" bottom="0.59055118110236227" header="0.94488188976377963" footer="0.31496062992125984"/>
  <pageSetup paperSize="9" scale="50" fitToHeight="3" orientation="portrait" r:id="rId1"/>
  <headerFooter>
    <oddHeader>&amp;C&amp;P</oddHead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</dc:creator>
  <cp:lastModifiedBy>Данилова Оксана Николаевна</cp:lastModifiedBy>
  <cp:lastPrinted>2026-02-25T11:36:03Z</cp:lastPrinted>
  <dcterms:created xsi:type="dcterms:W3CDTF">2018-03-19T13:48:45Z</dcterms:created>
  <dcterms:modified xsi:type="dcterms:W3CDTF">2026-03-03T13:22:11Z</dcterms:modified>
</cp:coreProperties>
</file>